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2. Statement of Financial Position\"/>
    </mc:Choice>
  </mc:AlternateContent>
  <xr:revisionPtr revIDLastSave="0" documentId="8_{6DB01C6E-3E62-452C-A2C3-D13CFB51EC3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BUF!$A$1:$AA$62</definedName>
    <definedName name="_xlnm.Print_Area" localSheetId="9">'DC10'!$A$1:$AA$62</definedName>
    <definedName name="_xlnm.Print_Area" localSheetId="16">'DC12'!$A$1:$AA$62</definedName>
    <definedName name="_xlnm.Print_Area" localSheetId="23">'DC13'!$A$1:$AA$62</definedName>
    <definedName name="_xlnm.Print_Area" localSheetId="27">'DC14'!$A$1:$AA$62</definedName>
    <definedName name="_xlnm.Print_Area" localSheetId="33">'DC15'!$A$1:$AA$62</definedName>
    <definedName name="_xlnm.Print_Area" localSheetId="38">'DC44'!$A$1:$AA$62</definedName>
    <definedName name="_xlnm.Print_Area" localSheetId="2">'EC101'!$A$1:$AA$62</definedName>
    <definedName name="_xlnm.Print_Area" localSheetId="3">'EC102'!$A$1:$AA$62</definedName>
    <definedName name="_xlnm.Print_Area" localSheetId="4">'EC104'!$A$1:$AA$62</definedName>
    <definedName name="_xlnm.Print_Area" localSheetId="5">'EC105'!$A$1:$AA$62</definedName>
    <definedName name="_xlnm.Print_Area" localSheetId="6">'EC106'!$A$1:$AA$62</definedName>
    <definedName name="_xlnm.Print_Area" localSheetId="7">'EC108'!$A$1:$AA$62</definedName>
    <definedName name="_xlnm.Print_Area" localSheetId="8">'EC109'!$A$1:$AA$62</definedName>
    <definedName name="_xlnm.Print_Area" localSheetId="10">'EC121'!$A$1:$AA$62</definedName>
    <definedName name="_xlnm.Print_Area" localSheetId="11">'EC122'!$A$1:$AA$62</definedName>
    <definedName name="_xlnm.Print_Area" localSheetId="12">'EC123'!$A$1:$AA$62</definedName>
    <definedName name="_xlnm.Print_Area" localSheetId="13">'EC124'!$A$1:$AA$62</definedName>
    <definedName name="_xlnm.Print_Area" localSheetId="14">'EC126'!$A$1:$AA$62</definedName>
    <definedName name="_xlnm.Print_Area" localSheetId="15">'EC129'!$A$1:$AA$62</definedName>
    <definedName name="_xlnm.Print_Area" localSheetId="17">'EC131'!$A$1:$AA$62</definedName>
    <definedName name="_xlnm.Print_Area" localSheetId="18">'EC135'!$A$1:$AA$62</definedName>
    <definedName name="_xlnm.Print_Area" localSheetId="19">'EC136'!$A$1:$AA$62</definedName>
    <definedName name="_xlnm.Print_Area" localSheetId="20">'EC137'!$A$1:$AA$62</definedName>
    <definedName name="_xlnm.Print_Area" localSheetId="21">'EC138'!$A$1:$AA$62</definedName>
    <definedName name="_xlnm.Print_Area" localSheetId="22">'EC139'!$A$1:$AA$62</definedName>
    <definedName name="_xlnm.Print_Area" localSheetId="24">'EC141'!$A$1:$AA$62</definedName>
    <definedName name="_xlnm.Print_Area" localSheetId="25">'EC142'!$A$1:$AA$62</definedName>
    <definedName name="_xlnm.Print_Area" localSheetId="26">'EC145'!$A$1:$AA$62</definedName>
    <definedName name="_xlnm.Print_Area" localSheetId="28">'EC153'!$A$1:$AA$62</definedName>
    <definedName name="_xlnm.Print_Area" localSheetId="29">'EC154'!$A$1:$AA$62</definedName>
    <definedName name="_xlnm.Print_Area" localSheetId="30">'EC155'!$A$1:$AA$62</definedName>
    <definedName name="_xlnm.Print_Area" localSheetId="31">'EC156'!$A$1:$AA$62</definedName>
    <definedName name="_xlnm.Print_Area" localSheetId="32">'EC157'!$A$1:$AA$62</definedName>
    <definedName name="_xlnm.Print_Area" localSheetId="34">'EC441'!$A$1:$AA$62</definedName>
    <definedName name="_xlnm.Print_Area" localSheetId="35">'EC442'!$A$1:$AA$62</definedName>
    <definedName name="_xlnm.Print_Area" localSheetId="36">'EC443'!$A$1:$AA$62</definedName>
    <definedName name="_xlnm.Print_Area" localSheetId="37">'EC444'!$A$1:$AA$62</definedName>
    <definedName name="_xlnm.Print_Area" localSheetId="1">NMA!$A$1:$AA$62</definedName>
    <definedName name="_xlnm.Print_Area" localSheetId="39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G45" i="2"/>
  <c r="AA44" i="2"/>
  <c r="Y44" i="2"/>
  <c r="X44" i="2"/>
  <c r="W44" i="2"/>
  <c r="V44" i="2"/>
  <c r="U44" i="2"/>
  <c r="T44" i="2"/>
  <c r="S44" i="2"/>
  <c r="R44" i="2"/>
  <c r="Q44" i="2"/>
  <c r="P44" i="2"/>
  <c r="O44" i="2"/>
  <c r="N44" i="2"/>
  <c r="N45" i="2" s="1"/>
  <c r="M44" i="2"/>
  <c r="L44" i="2"/>
  <c r="K44" i="2"/>
  <c r="J44" i="2"/>
  <c r="I44" i="2"/>
  <c r="H44" i="2"/>
  <c r="G44" i="2"/>
  <c r="F44" i="2"/>
  <c r="E44" i="2"/>
  <c r="D44" i="2"/>
  <c r="C44" i="2"/>
  <c r="AA38" i="2"/>
  <c r="AA45" i="2" s="1"/>
  <c r="Y38" i="2"/>
  <c r="X38" i="2"/>
  <c r="X45" i="2" s="1"/>
  <c r="W38" i="2"/>
  <c r="W45" i="2" s="1"/>
  <c r="V38" i="2"/>
  <c r="V45" i="2" s="1"/>
  <c r="U38" i="2"/>
  <c r="U45" i="2" s="1"/>
  <c r="T38" i="2"/>
  <c r="S38" i="2"/>
  <c r="S45" i="2" s="1"/>
  <c r="R38" i="2"/>
  <c r="R45" i="2" s="1"/>
  <c r="Q38" i="2"/>
  <c r="Q45" i="2" s="1"/>
  <c r="P38" i="2"/>
  <c r="P45" i="2" s="1"/>
  <c r="O38" i="2"/>
  <c r="N38" i="2"/>
  <c r="M38" i="2"/>
  <c r="M45" i="2" s="1"/>
  <c r="L38" i="2"/>
  <c r="K38" i="2"/>
  <c r="J38" i="2"/>
  <c r="I38" i="2"/>
  <c r="I45" i="2" s="1"/>
  <c r="H38" i="2"/>
  <c r="H45" i="2" s="1"/>
  <c r="G38" i="2"/>
  <c r="F38" i="2"/>
  <c r="F45" i="2" s="1"/>
  <c r="E38" i="2"/>
  <c r="E45" i="2" s="1"/>
  <c r="D38" i="2"/>
  <c r="D45" i="2" s="1"/>
  <c r="C38" i="2"/>
  <c r="I27" i="2"/>
  <c r="AA26" i="2"/>
  <c r="Y26" i="2"/>
  <c r="X26" i="2"/>
  <c r="W26" i="2"/>
  <c r="V26" i="2"/>
  <c r="U26" i="2"/>
  <c r="T26" i="2"/>
  <c r="S26" i="2"/>
  <c r="R26" i="2"/>
  <c r="R27" i="2" s="1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AA27" i="2" s="1"/>
  <c r="Y14" i="2"/>
  <c r="X14" i="2"/>
  <c r="X27" i="2" s="1"/>
  <c r="W14" i="2"/>
  <c r="V14" i="2"/>
  <c r="U14" i="2"/>
  <c r="U27" i="2" s="1"/>
  <c r="T14" i="2"/>
  <c r="S14" i="2"/>
  <c r="R14" i="2"/>
  <c r="Q14" i="2"/>
  <c r="Q27" i="2" s="1"/>
  <c r="P14" i="2"/>
  <c r="P27" i="2" s="1"/>
  <c r="O14" i="2"/>
  <c r="N14" i="2"/>
  <c r="M14" i="2"/>
  <c r="M27" i="2" s="1"/>
  <c r="L14" i="2"/>
  <c r="L27" i="2" s="1"/>
  <c r="K14" i="2"/>
  <c r="J14" i="2"/>
  <c r="I14" i="2"/>
  <c r="H14" i="2"/>
  <c r="H27" i="2" s="1"/>
  <c r="G14" i="2"/>
  <c r="G27" i="2" s="1"/>
  <c r="F14" i="2"/>
  <c r="E14" i="2"/>
  <c r="E27" i="2" s="1"/>
  <c r="E46" i="2" s="1"/>
  <c r="D14" i="2"/>
  <c r="D27" i="2" s="1"/>
  <c r="C14" i="2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AA44" i="3"/>
  <c r="Y44" i="3"/>
  <c r="X44" i="3"/>
  <c r="Z44" i="3" s="1"/>
  <c r="W44" i="3"/>
  <c r="W45" i="3" s="1"/>
  <c r="V44" i="3"/>
  <c r="U44" i="3"/>
  <c r="T44" i="3"/>
  <c r="S44" i="3"/>
  <c r="R44" i="3"/>
  <c r="Q44" i="3"/>
  <c r="P44" i="3"/>
  <c r="O44" i="3"/>
  <c r="O45" i="3" s="1"/>
  <c r="N44" i="3"/>
  <c r="M44" i="3"/>
  <c r="L44" i="3"/>
  <c r="K44" i="3"/>
  <c r="J44" i="3"/>
  <c r="I44" i="3"/>
  <c r="H44" i="3"/>
  <c r="G44" i="3"/>
  <c r="G45" i="3" s="1"/>
  <c r="F44" i="3"/>
  <c r="F45" i="3" s="1"/>
  <c r="E44" i="3"/>
  <c r="D44" i="3"/>
  <c r="C44" i="3"/>
  <c r="AA38" i="3"/>
  <c r="AA45" i="3" s="1"/>
  <c r="Y38" i="3"/>
  <c r="Y45" i="3" s="1"/>
  <c r="X38" i="3"/>
  <c r="W38" i="3"/>
  <c r="V38" i="3"/>
  <c r="V45" i="3" s="1"/>
  <c r="U38" i="3"/>
  <c r="U45" i="3" s="1"/>
  <c r="T38" i="3"/>
  <c r="S38" i="3"/>
  <c r="S45" i="3" s="1"/>
  <c r="R38" i="3"/>
  <c r="R45" i="3" s="1"/>
  <c r="Q38" i="3"/>
  <c r="Q45" i="3" s="1"/>
  <c r="P38" i="3"/>
  <c r="P45" i="3" s="1"/>
  <c r="O38" i="3"/>
  <c r="N38" i="3"/>
  <c r="N45" i="3" s="1"/>
  <c r="M38" i="3"/>
  <c r="M45" i="3" s="1"/>
  <c r="L38" i="3"/>
  <c r="L45" i="3" s="1"/>
  <c r="K38" i="3"/>
  <c r="J38" i="3"/>
  <c r="I38" i="3"/>
  <c r="H38" i="3"/>
  <c r="G38" i="3"/>
  <c r="F38" i="3"/>
  <c r="E38" i="3"/>
  <c r="D38" i="3"/>
  <c r="D45" i="3" s="1"/>
  <c r="C38" i="3"/>
  <c r="C45" i="3" s="1"/>
  <c r="I27" i="3"/>
  <c r="AA26" i="3"/>
  <c r="Y26" i="3"/>
  <c r="X26" i="3"/>
  <c r="Z26" i="3" s="1"/>
  <c r="W26" i="3"/>
  <c r="V26" i="3"/>
  <c r="U26" i="3"/>
  <c r="T26" i="3"/>
  <c r="S26" i="3"/>
  <c r="R26" i="3"/>
  <c r="R27" i="3" s="1"/>
  <c r="Q26" i="3"/>
  <c r="P26" i="3"/>
  <c r="O26" i="3"/>
  <c r="N26" i="3"/>
  <c r="M26" i="3"/>
  <c r="L26" i="3"/>
  <c r="K26" i="3"/>
  <c r="J26" i="3"/>
  <c r="J27" i="3" s="1"/>
  <c r="I26" i="3"/>
  <c r="H26" i="3"/>
  <c r="G26" i="3"/>
  <c r="F26" i="3"/>
  <c r="E26" i="3"/>
  <c r="D26" i="3"/>
  <c r="C26" i="3"/>
  <c r="AA14" i="3"/>
  <c r="AA27" i="3" s="1"/>
  <c r="Y14" i="3"/>
  <c r="Y27" i="3" s="1"/>
  <c r="X14" i="3"/>
  <c r="W14" i="3"/>
  <c r="W27" i="3" s="1"/>
  <c r="W46" i="3" s="1"/>
  <c r="V14" i="3"/>
  <c r="V27" i="3" s="1"/>
  <c r="U14" i="3"/>
  <c r="U27" i="3" s="1"/>
  <c r="U46" i="3" s="1"/>
  <c r="T14" i="3"/>
  <c r="T27" i="3" s="1"/>
  <c r="S14" i="3"/>
  <c r="R14" i="3"/>
  <c r="Q14" i="3"/>
  <c r="Q27" i="3" s="1"/>
  <c r="Q46" i="3" s="1"/>
  <c r="P14" i="3"/>
  <c r="O14" i="3"/>
  <c r="N14" i="3"/>
  <c r="M14" i="3"/>
  <c r="M27" i="3" s="1"/>
  <c r="L14" i="3"/>
  <c r="L27" i="3" s="1"/>
  <c r="K14" i="3"/>
  <c r="K27" i="3" s="1"/>
  <c r="J14" i="3"/>
  <c r="I14" i="3"/>
  <c r="H14" i="3"/>
  <c r="G14" i="3"/>
  <c r="F14" i="3"/>
  <c r="E14" i="3"/>
  <c r="E27" i="3" s="1"/>
  <c r="D14" i="3"/>
  <c r="D27" i="3" s="1"/>
  <c r="C14" i="3"/>
  <c r="C27" i="3" s="1"/>
  <c r="AA51" i="4"/>
  <c r="Y51" i="4"/>
  <c r="X51" i="4"/>
  <c r="Z51" i="4" s="1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V45" i="4"/>
  <c r="U45" i="4"/>
  <c r="AA44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I45" i="4" s="1"/>
  <c r="H44" i="4"/>
  <c r="G44" i="4"/>
  <c r="F44" i="4"/>
  <c r="E44" i="4"/>
  <c r="D44" i="4"/>
  <c r="C44" i="4"/>
  <c r="AA38" i="4"/>
  <c r="Y38" i="4"/>
  <c r="Y45" i="4" s="1"/>
  <c r="X38" i="4"/>
  <c r="W38" i="4"/>
  <c r="V38" i="4"/>
  <c r="U38" i="4"/>
  <c r="T38" i="4"/>
  <c r="T45" i="4" s="1"/>
  <c r="S38" i="4"/>
  <c r="S45" i="4" s="1"/>
  <c r="R38" i="4"/>
  <c r="Q38" i="4"/>
  <c r="Q45" i="4" s="1"/>
  <c r="P38" i="4"/>
  <c r="P45" i="4" s="1"/>
  <c r="O38" i="4"/>
  <c r="O45" i="4" s="1"/>
  <c r="N38" i="4"/>
  <c r="M38" i="4"/>
  <c r="L38" i="4"/>
  <c r="K38" i="4"/>
  <c r="J38" i="4"/>
  <c r="I38" i="4"/>
  <c r="H38" i="4"/>
  <c r="G38" i="4"/>
  <c r="G45" i="4" s="1"/>
  <c r="F38" i="4"/>
  <c r="F45" i="4" s="1"/>
  <c r="E38" i="4"/>
  <c r="E45" i="4" s="1"/>
  <c r="D38" i="4"/>
  <c r="C38" i="4"/>
  <c r="C45" i="4" s="1"/>
  <c r="T27" i="4"/>
  <c r="Q27" i="4"/>
  <c r="P27" i="4"/>
  <c r="H27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D27" i="4" s="1"/>
  <c r="C26" i="4"/>
  <c r="AA14" i="4"/>
  <c r="Z14" i="4"/>
  <c r="Y14" i="4"/>
  <c r="Y27" i="4" s="1"/>
  <c r="X14" i="4"/>
  <c r="X27" i="4" s="1"/>
  <c r="W14" i="4"/>
  <c r="V14" i="4"/>
  <c r="V27" i="4" s="1"/>
  <c r="V46" i="4" s="1"/>
  <c r="U14" i="4"/>
  <c r="U27" i="4" s="1"/>
  <c r="T14" i="4"/>
  <c r="S14" i="4"/>
  <c r="R14" i="4"/>
  <c r="R27" i="4" s="1"/>
  <c r="Q14" i="4"/>
  <c r="P14" i="4"/>
  <c r="O14" i="4"/>
  <c r="N14" i="4"/>
  <c r="N27" i="4" s="1"/>
  <c r="M14" i="4"/>
  <c r="M27" i="4" s="1"/>
  <c r="L14" i="4"/>
  <c r="L27" i="4" s="1"/>
  <c r="K14" i="4"/>
  <c r="J14" i="4"/>
  <c r="J27" i="4" s="1"/>
  <c r="I14" i="4"/>
  <c r="I27" i="4" s="1"/>
  <c r="H14" i="4"/>
  <c r="G14" i="4"/>
  <c r="F14" i="4"/>
  <c r="E14" i="4"/>
  <c r="D14" i="4"/>
  <c r="C14" i="4"/>
  <c r="AA51" i="5"/>
  <c r="Y51" i="5"/>
  <c r="X51" i="5"/>
  <c r="Z51" i="5" s="1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Y45" i="5"/>
  <c r="AA44" i="5"/>
  <c r="Y44" i="5"/>
  <c r="X44" i="5"/>
  <c r="Z44" i="5" s="1"/>
  <c r="W44" i="5"/>
  <c r="V44" i="5"/>
  <c r="V45" i="5" s="1"/>
  <c r="U44" i="5"/>
  <c r="T44" i="5"/>
  <c r="S44" i="5"/>
  <c r="R44" i="5"/>
  <c r="Q44" i="5"/>
  <c r="Q45" i="5" s="1"/>
  <c r="P44" i="5"/>
  <c r="O44" i="5"/>
  <c r="N44" i="5"/>
  <c r="N45" i="5" s="1"/>
  <c r="M44" i="5"/>
  <c r="L44" i="5"/>
  <c r="K44" i="5"/>
  <c r="J44" i="5"/>
  <c r="I44" i="5"/>
  <c r="H44" i="5"/>
  <c r="G44" i="5"/>
  <c r="F44" i="5"/>
  <c r="E44" i="5"/>
  <c r="E45" i="5" s="1"/>
  <c r="D44" i="5"/>
  <c r="C44" i="5"/>
  <c r="AA38" i="5"/>
  <c r="AA45" i="5" s="1"/>
  <c r="Y38" i="5"/>
  <c r="X38" i="5"/>
  <c r="X45" i="5" s="1"/>
  <c r="W38" i="5"/>
  <c r="V38" i="5"/>
  <c r="U38" i="5"/>
  <c r="T38" i="5"/>
  <c r="S38" i="5"/>
  <c r="R38" i="5"/>
  <c r="Q38" i="5"/>
  <c r="P38" i="5"/>
  <c r="P45" i="5" s="1"/>
  <c r="O38" i="5"/>
  <c r="O45" i="5" s="1"/>
  <c r="N38" i="5"/>
  <c r="M38" i="5"/>
  <c r="M45" i="5" s="1"/>
  <c r="L38" i="5"/>
  <c r="L45" i="5" s="1"/>
  <c r="K38" i="5"/>
  <c r="J38" i="5"/>
  <c r="I38" i="5"/>
  <c r="I45" i="5" s="1"/>
  <c r="H38" i="5"/>
  <c r="H45" i="5" s="1"/>
  <c r="G38" i="5"/>
  <c r="G45" i="5" s="1"/>
  <c r="F38" i="5"/>
  <c r="F45" i="5" s="1"/>
  <c r="E38" i="5"/>
  <c r="D38" i="5"/>
  <c r="D45" i="5" s="1"/>
  <c r="C38" i="5"/>
  <c r="C45" i="5" s="1"/>
  <c r="Y27" i="5"/>
  <c r="T27" i="5"/>
  <c r="D27" i="5"/>
  <c r="AA26" i="5"/>
  <c r="Y26" i="5"/>
  <c r="X26" i="5"/>
  <c r="Z26" i="5" s="1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AA27" i="5" s="1"/>
  <c r="AA46" i="5" s="1"/>
  <c r="Y14" i="5"/>
  <c r="X14" i="5"/>
  <c r="Z14" i="5" s="1"/>
  <c r="W14" i="5"/>
  <c r="W27" i="5" s="1"/>
  <c r="V14" i="5"/>
  <c r="V27" i="5" s="1"/>
  <c r="U14" i="5"/>
  <c r="U27" i="5" s="1"/>
  <c r="T14" i="5"/>
  <c r="S14" i="5"/>
  <c r="S27" i="5" s="1"/>
  <c r="R14" i="5"/>
  <c r="R27" i="5" s="1"/>
  <c r="Q14" i="5"/>
  <c r="Q27" i="5" s="1"/>
  <c r="Q46" i="5" s="1"/>
  <c r="P14" i="5"/>
  <c r="P27" i="5" s="1"/>
  <c r="O14" i="5"/>
  <c r="N14" i="5"/>
  <c r="M14" i="5"/>
  <c r="L14" i="5"/>
  <c r="L27" i="5" s="1"/>
  <c r="K14" i="5"/>
  <c r="J14" i="5"/>
  <c r="I14" i="5"/>
  <c r="I27" i="5" s="1"/>
  <c r="H14" i="5"/>
  <c r="H27" i="5" s="1"/>
  <c r="G14" i="5"/>
  <c r="G27" i="5" s="1"/>
  <c r="F14" i="5"/>
  <c r="E14" i="5"/>
  <c r="E27" i="5" s="1"/>
  <c r="E46" i="5" s="1"/>
  <c r="D14" i="5"/>
  <c r="C14" i="5"/>
  <c r="AA51" i="6"/>
  <c r="Y51" i="6"/>
  <c r="X51" i="6"/>
  <c r="Z51" i="6" s="1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Q45" i="6"/>
  <c r="N45" i="6"/>
  <c r="F45" i="6"/>
  <c r="AA44" i="6"/>
  <c r="Z44" i="6"/>
  <c r="Y44" i="6"/>
  <c r="X44" i="6"/>
  <c r="W44" i="6"/>
  <c r="V44" i="6"/>
  <c r="V45" i="6" s="1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I45" i="6" s="1"/>
  <c r="H44" i="6"/>
  <c r="G44" i="6"/>
  <c r="F44" i="6"/>
  <c r="E44" i="6"/>
  <c r="E45" i="6" s="1"/>
  <c r="D44" i="6"/>
  <c r="C44" i="6"/>
  <c r="AA38" i="6"/>
  <c r="Y38" i="6"/>
  <c r="Y45" i="6" s="1"/>
  <c r="X38" i="6"/>
  <c r="X45" i="6" s="1"/>
  <c r="W38" i="6"/>
  <c r="V38" i="6"/>
  <c r="U38" i="6"/>
  <c r="U45" i="6" s="1"/>
  <c r="T38" i="6"/>
  <c r="S38" i="6"/>
  <c r="R38" i="6"/>
  <c r="R45" i="6" s="1"/>
  <c r="Q38" i="6"/>
  <c r="P38" i="6"/>
  <c r="O38" i="6"/>
  <c r="O45" i="6" s="1"/>
  <c r="N38" i="6"/>
  <c r="M38" i="6"/>
  <c r="M45" i="6" s="1"/>
  <c r="L38" i="6"/>
  <c r="L45" i="6" s="1"/>
  <c r="K38" i="6"/>
  <c r="J38" i="6"/>
  <c r="J45" i="6" s="1"/>
  <c r="I38" i="6"/>
  <c r="H38" i="6"/>
  <c r="G38" i="6"/>
  <c r="F38" i="6"/>
  <c r="E38" i="6"/>
  <c r="D38" i="6"/>
  <c r="C38" i="6"/>
  <c r="C45" i="6" s="1"/>
  <c r="Q27" i="6"/>
  <c r="I27" i="6"/>
  <c r="AA26" i="6"/>
  <c r="Y26" i="6"/>
  <c r="X26" i="6"/>
  <c r="W26" i="6"/>
  <c r="V26" i="6"/>
  <c r="U26" i="6"/>
  <c r="T26" i="6"/>
  <c r="T27" i="6" s="1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AA27" i="6" s="1"/>
  <c r="Y14" i="6"/>
  <c r="X14" i="6"/>
  <c r="X27" i="6" s="1"/>
  <c r="W14" i="6"/>
  <c r="V14" i="6"/>
  <c r="U14" i="6"/>
  <c r="T14" i="6"/>
  <c r="S14" i="6"/>
  <c r="R14" i="6"/>
  <c r="R27" i="6" s="1"/>
  <c r="Q14" i="6"/>
  <c r="P14" i="6"/>
  <c r="P27" i="6" s="1"/>
  <c r="O14" i="6"/>
  <c r="N14" i="6"/>
  <c r="N27" i="6" s="1"/>
  <c r="N46" i="6" s="1"/>
  <c r="M14" i="6"/>
  <c r="L14" i="6"/>
  <c r="L27" i="6" s="1"/>
  <c r="K14" i="6"/>
  <c r="J14" i="6"/>
  <c r="J27" i="6" s="1"/>
  <c r="I14" i="6"/>
  <c r="H14" i="6"/>
  <c r="H27" i="6" s="1"/>
  <c r="G14" i="6"/>
  <c r="F14" i="6"/>
  <c r="F27" i="6" s="1"/>
  <c r="F46" i="6" s="1"/>
  <c r="E14" i="6"/>
  <c r="E27" i="6" s="1"/>
  <c r="D14" i="6"/>
  <c r="D27" i="6" s="1"/>
  <c r="C14" i="6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I45" i="7"/>
  <c r="AA44" i="7"/>
  <c r="Z44" i="7"/>
  <c r="Y44" i="7"/>
  <c r="Y45" i="7" s="1"/>
  <c r="X44" i="7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F45" i="7" s="1"/>
  <c r="E44" i="7"/>
  <c r="D44" i="7"/>
  <c r="C44" i="7"/>
  <c r="AA38" i="7"/>
  <c r="Y38" i="7"/>
  <c r="X38" i="7"/>
  <c r="W38" i="7"/>
  <c r="W45" i="7" s="1"/>
  <c r="V38" i="7"/>
  <c r="V45" i="7" s="1"/>
  <c r="U38" i="7"/>
  <c r="U45" i="7" s="1"/>
  <c r="T38" i="7"/>
  <c r="S38" i="7"/>
  <c r="S45" i="7" s="1"/>
  <c r="R38" i="7"/>
  <c r="R45" i="7" s="1"/>
  <c r="Q38" i="7"/>
  <c r="Q45" i="7" s="1"/>
  <c r="P38" i="7"/>
  <c r="P45" i="7" s="1"/>
  <c r="O38" i="7"/>
  <c r="N38" i="7"/>
  <c r="M38" i="7"/>
  <c r="L38" i="7"/>
  <c r="K38" i="7"/>
  <c r="J38" i="7"/>
  <c r="I38" i="7"/>
  <c r="H38" i="7"/>
  <c r="H45" i="7" s="1"/>
  <c r="G38" i="7"/>
  <c r="F38" i="7"/>
  <c r="E38" i="7"/>
  <c r="E45" i="7" s="1"/>
  <c r="D38" i="7"/>
  <c r="C38" i="7"/>
  <c r="T27" i="7"/>
  <c r="AA26" i="7"/>
  <c r="Y26" i="7"/>
  <c r="Z26" i="7" s="1"/>
  <c r="X26" i="7"/>
  <c r="W26" i="7"/>
  <c r="V26" i="7"/>
  <c r="U26" i="7"/>
  <c r="T26" i="7"/>
  <c r="S26" i="7"/>
  <c r="R26" i="7"/>
  <c r="Q26" i="7"/>
  <c r="Q27" i="7" s="1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AA27" i="7" s="1"/>
  <c r="Y14" i="7"/>
  <c r="X14" i="7"/>
  <c r="W14" i="7"/>
  <c r="V14" i="7"/>
  <c r="U14" i="7"/>
  <c r="T14" i="7"/>
  <c r="S14" i="7"/>
  <c r="S27" i="7" s="1"/>
  <c r="S46" i="7" s="1"/>
  <c r="R14" i="7"/>
  <c r="R27" i="7" s="1"/>
  <c r="Q14" i="7"/>
  <c r="P14" i="7"/>
  <c r="O14" i="7"/>
  <c r="O27" i="7" s="1"/>
  <c r="N14" i="7"/>
  <c r="M14" i="7"/>
  <c r="L14" i="7"/>
  <c r="L27" i="7" s="1"/>
  <c r="K14" i="7"/>
  <c r="K27" i="7" s="1"/>
  <c r="J14" i="7"/>
  <c r="I14" i="7"/>
  <c r="I27" i="7" s="1"/>
  <c r="I46" i="7" s="1"/>
  <c r="H14" i="7"/>
  <c r="G14" i="7"/>
  <c r="G27" i="7" s="1"/>
  <c r="F14" i="7"/>
  <c r="F27" i="7" s="1"/>
  <c r="E14" i="7"/>
  <c r="E27" i="7" s="1"/>
  <c r="E46" i="7" s="1"/>
  <c r="D14" i="7"/>
  <c r="C14" i="7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AA44" i="8"/>
  <c r="Y44" i="8"/>
  <c r="X44" i="8"/>
  <c r="Z44" i="8" s="1"/>
  <c r="W44" i="8"/>
  <c r="V44" i="8"/>
  <c r="U44" i="8"/>
  <c r="T44" i="8"/>
  <c r="S44" i="8"/>
  <c r="R44" i="8"/>
  <c r="Q44" i="8"/>
  <c r="P44" i="8"/>
  <c r="O44" i="8"/>
  <c r="N44" i="8"/>
  <c r="N45" i="8" s="1"/>
  <c r="M44" i="8"/>
  <c r="L44" i="8"/>
  <c r="K44" i="8"/>
  <c r="J44" i="8"/>
  <c r="I44" i="8"/>
  <c r="H44" i="8"/>
  <c r="H45" i="8" s="1"/>
  <c r="G44" i="8"/>
  <c r="F44" i="8"/>
  <c r="E44" i="8"/>
  <c r="E45" i="8" s="1"/>
  <c r="D44" i="8"/>
  <c r="C44" i="8"/>
  <c r="AA38" i="8"/>
  <c r="AA45" i="8" s="1"/>
  <c r="Y38" i="8"/>
  <c r="Y45" i="8" s="1"/>
  <c r="X38" i="8"/>
  <c r="W38" i="8"/>
  <c r="V38" i="8"/>
  <c r="U38" i="8"/>
  <c r="U45" i="8" s="1"/>
  <c r="T38" i="8"/>
  <c r="S38" i="8"/>
  <c r="S45" i="8" s="1"/>
  <c r="R38" i="8"/>
  <c r="Q38" i="8"/>
  <c r="Q45" i="8" s="1"/>
  <c r="P38" i="8"/>
  <c r="P45" i="8" s="1"/>
  <c r="O38" i="8"/>
  <c r="N38" i="8"/>
  <c r="M38" i="8"/>
  <c r="L38" i="8"/>
  <c r="K38" i="8"/>
  <c r="K45" i="8" s="1"/>
  <c r="J38" i="8"/>
  <c r="I38" i="8"/>
  <c r="H38" i="8"/>
  <c r="G38" i="8"/>
  <c r="G45" i="8" s="1"/>
  <c r="F38" i="8"/>
  <c r="E38" i="8"/>
  <c r="D38" i="8"/>
  <c r="C38" i="8"/>
  <c r="C45" i="8" s="1"/>
  <c r="AA26" i="8"/>
  <c r="Y26" i="8"/>
  <c r="X26" i="8"/>
  <c r="W26" i="8"/>
  <c r="V26" i="8"/>
  <c r="U26" i="8"/>
  <c r="T26" i="8"/>
  <c r="S26" i="8"/>
  <c r="R26" i="8"/>
  <c r="Q26" i="8"/>
  <c r="P26" i="8"/>
  <c r="O26" i="8"/>
  <c r="N26" i="8"/>
  <c r="N27" i="8" s="1"/>
  <c r="M26" i="8"/>
  <c r="L26" i="8"/>
  <c r="K26" i="8"/>
  <c r="J26" i="8"/>
  <c r="I26" i="8"/>
  <c r="H26" i="8"/>
  <c r="G26" i="8"/>
  <c r="F26" i="8"/>
  <c r="E26" i="8"/>
  <c r="D26" i="8"/>
  <c r="C26" i="8"/>
  <c r="AA14" i="8"/>
  <c r="AA27" i="8" s="1"/>
  <c r="AA46" i="8" s="1"/>
  <c r="Y14" i="8"/>
  <c r="Y27" i="8" s="1"/>
  <c r="Y46" i="8" s="1"/>
  <c r="X14" i="8"/>
  <c r="W14" i="8"/>
  <c r="V14" i="8"/>
  <c r="U14" i="8"/>
  <c r="U27" i="8" s="1"/>
  <c r="T14" i="8"/>
  <c r="S14" i="8"/>
  <c r="R14" i="8"/>
  <c r="Q14" i="8"/>
  <c r="Q27" i="8" s="1"/>
  <c r="Q46" i="8" s="1"/>
  <c r="P14" i="8"/>
  <c r="P27" i="8" s="1"/>
  <c r="O14" i="8"/>
  <c r="N14" i="8"/>
  <c r="M14" i="8"/>
  <c r="L14" i="8"/>
  <c r="K14" i="8"/>
  <c r="J14" i="8"/>
  <c r="J27" i="8" s="1"/>
  <c r="I14" i="8"/>
  <c r="H14" i="8"/>
  <c r="H27" i="8" s="1"/>
  <c r="H46" i="8" s="1"/>
  <c r="G14" i="8"/>
  <c r="G27" i="8" s="1"/>
  <c r="F14" i="8"/>
  <c r="E14" i="8"/>
  <c r="E27" i="8" s="1"/>
  <c r="D14" i="8"/>
  <c r="D27" i="8" s="1"/>
  <c r="C14" i="8"/>
  <c r="C27" i="8" s="1"/>
  <c r="C46" i="8" s="1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U45" i="9"/>
  <c r="AA44" i="9"/>
  <c r="Y44" i="9"/>
  <c r="X44" i="9"/>
  <c r="Z44" i="9" s="1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J45" i="9" s="1"/>
  <c r="I44" i="9"/>
  <c r="H44" i="9"/>
  <c r="G44" i="9"/>
  <c r="F44" i="9"/>
  <c r="E44" i="9"/>
  <c r="E45" i="9" s="1"/>
  <c r="D44" i="9"/>
  <c r="C44" i="9"/>
  <c r="AA38" i="9"/>
  <c r="AA45" i="9" s="1"/>
  <c r="Y38" i="9"/>
  <c r="Y45" i="9" s="1"/>
  <c r="X38" i="9"/>
  <c r="Z38" i="9" s="1"/>
  <c r="W38" i="9"/>
  <c r="W45" i="9" s="1"/>
  <c r="V38" i="9"/>
  <c r="V45" i="9" s="1"/>
  <c r="U38" i="9"/>
  <c r="T38" i="9"/>
  <c r="S38" i="9"/>
  <c r="S45" i="9" s="1"/>
  <c r="R38" i="9"/>
  <c r="R45" i="9" s="1"/>
  <c r="Q38" i="9"/>
  <c r="P38" i="9"/>
  <c r="P45" i="9" s="1"/>
  <c r="O38" i="9"/>
  <c r="N38" i="9"/>
  <c r="N45" i="9" s="1"/>
  <c r="M38" i="9"/>
  <c r="M45" i="9" s="1"/>
  <c r="L38" i="9"/>
  <c r="L45" i="9" s="1"/>
  <c r="K38" i="9"/>
  <c r="J38" i="9"/>
  <c r="I38" i="9"/>
  <c r="H38" i="9"/>
  <c r="H45" i="9" s="1"/>
  <c r="G38" i="9"/>
  <c r="G45" i="9" s="1"/>
  <c r="F38" i="9"/>
  <c r="E38" i="9"/>
  <c r="D38" i="9"/>
  <c r="D45" i="9" s="1"/>
  <c r="C38" i="9"/>
  <c r="C45" i="9" s="1"/>
  <c r="AA26" i="9"/>
  <c r="Y26" i="9"/>
  <c r="X26" i="9"/>
  <c r="Z26" i="9" s="1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AA27" i="9" s="1"/>
  <c r="Y14" i="9"/>
  <c r="X14" i="9"/>
  <c r="X27" i="9" s="1"/>
  <c r="W14" i="9"/>
  <c r="W27" i="9" s="1"/>
  <c r="V14" i="9"/>
  <c r="V27" i="9" s="1"/>
  <c r="U14" i="9"/>
  <c r="T14" i="9"/>
  <c r="T27" i="9" s="1"/>
  <c r="S14" i="9"/>
  <c r="R14" i="9"/>
  <c r="R27" i="9" s="1"/>
  <c r="R46" i="9" s="1"/>
  <c r="Q14" i="9"/>
  <c r="Q27" i="9" s="1"/>
  <c r="P14" i="9"/>
  <c r="O14" i="9"/>
  <c r="N14" i="9"/>
  <c r="N27" i="9" s="1"/>
  <c r="M14" i="9"/>
  <c r="M27" i="9" s="1"/>
  <c r="M46" i="9" s="1"/>
  <c r="L14" i="9"/>
  <c r="L27" i="9" s="1"/>
  <c r="L46" i="9" s="1"/>
  <c r="K14" i="9"/>
  <c r="J14" i="9"/>
  <c r="J27" i="9" s="1"/>
  <c r="J46" i="9" s="1"/>
  <c r="I14" i="9"/>
  <c r="H14" i="9"/>
  <c r="G14" i="9"/>
  <c r="G27" i="9" s="1"/>
  <c r="G46" i="9" s="1"/>
  <c r="F14" i="9"/>
  <c r="F27" i="9" s="1"/>
  <c r="E14" i="9"/>
  <c r="E27" i="9" s="1"/>
  <c r="E46" i="9" s="1"/>
  <c r="D14" i="9"/>
  <c r="D27" i="9" s="1"/>
  <c r="C14" i="9"/>
  <c r="AA51" i="10"/>
  <c r="Y51" i="10"/>
  <c r="X51" i="10"/>
  <c r="Z51" i="10" s="1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R45" i="10"/>
  <c r="I45" i="10"/>
  <c r="AA44" i="10"/>
  <c r="Y44" i="10"/>
  <c r="X44" i="10"/>
  <c r="Z44" i="10" s="1"/>
  <c r="W44" i="10"/>
  <c r="V44" i="10"/>
  <c r="U44" i="10"/>
  <c r="T44" i="10"/>
  <c r="S44" i="10"/>
  <c r="R44" i="10"/>
  <c r="Q44" i="10"/>
  <c r="Q45" i="10" s="1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AA45" i="10" s="1"/>
  <c r="Y38" i="10"/>
  <c r="Y45" i="10" s="1"/>
  <c r="X38" i="10"/>
  <c r="W38" i="10"/>
  <c r="V38" i="10"/>
  <c r="V45" i="10" s="1"/>
  <c r="U38" i="10"/>
  <c r="T38" i="10"/>
  <c r="S38" i="10"/>
  <c r="S45" i="10" s="1"/>
  <c r="R38" i="10"/>
  <c r="Q38" i="10"/>
  <c r="P38" i="10"/>
  <c r="P45" i="10" s="1"/>
  <c r="O38" i="10"/>
  <c r="N38" i="10"/>
  <c r="N45" i="10" s="1"/>
  <c r="M38" i="10"/>
  <c r="M45" i="10" s="1"/>
  <c r="L38" i="10"/>
  <c r="K38" i="10"/>
  <c r="K45" i="10" s="1"/>
  <c r="J38" i="10"/>
  <c r="J45" i="10" s="1"/>
  <c r="I38" i="10"/>
  <c r="H38" i="10"/>
  <c r="H45" i="10" s="1"/>
  <c r="G38" i="10"/>
  <c r="F38" i="10"/>
  <c r="E38" i="10"/>
  <c r="D38" i="10"/>
  <c r="D45" i="10" s="1"/>
  <c r="C38" i="10"/>
  <c r="C45" i="10" s="1"/>
  <c r="M27" i="10"/>
  <c r="D27" i="10"/>
  <c r="AA26" i="10"/>
  <c r="Y26" i="10"/>
  <c r="X26" i="10"/>
  <c r="Z26" i="10" s="1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AA27" i="10" s="1"/>
  <c r="Y14" i="10"/>
  <c r="X14" i="10"/>
  <c r="X27" i="10" s="1"/>
  <c r="W14" i="10"/>
  <c r="W27" i="10" s="1"/>
  <c r="V14" i="10"/>
  <c r="V27" i="10" s="1"/>
  <c r="U14" i="10"/>
  <c r="U27" i="10" s="1"/>
  <c r="T14" i="10"/>
  <c r="S14" i="10"/>
  <c r="R14" i="10"/>
  <c r="R27" i="10" s="1"/>
  <c r="Q14" i="10"/>
  <c r="P14" i="10"/>
  <c r="O14" i="10"/>
  <c r="N14" i="10"/>
  <c r="N27" i="10" s="1"/>
  <c r="N46" i="10" s="1"/>
  <c r="M14" i="10"/>
  <c r="L14" i="10"/>
  <c r="K14" i="10"/>
  <c r="J14" i="10"/>
  <c r="J27" i="10" s="1"/>
  <c r="I14" i="10"/>
  <c r="H14" i="10"/>
  <c r="G14" i="10"/>
  <c r="G27" i="10" s="1"/>
  <c r="F14" i="10"/>
  <c r="F27" i="10" s="1"/>
  <c r="E14" i="10"/>
  <c r="D14" i="10"/>
  <c r="C14" i="10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R45" i="11"/>
  <c r="J45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Y38" i="11"/>
  <c r="X38" i="11"/>
  <c r="W38" i="11"/>
  <c r="W45" i="11" s="1"/>
  <c r="V38" i="11"/>
  <c r="V45" i="11" s="1"/>
  <c r="U38" i="11"/>
  <c r="T38" i="11"/>
  <c r="S38" i="11"/>
  <c r="S45" i="11" s="1"/>
  <c r="R38" i="11"/>
  <c r="Q38" i="11"/>
  <c r="P38" i="11"/>
  <c r="P45" i="11" s="1"/>
  <c r="O38" i="11"/>
  <c r="O45" i="11" s="1"/>
  <c r="N38" i="11"/>
  <c r="M38" i="11"/>
  <c r="M45" i="11" s="1"/>
  <c r="L38" i="11"/>
  <c r="K38" i="11"/>
  <c r="K45" i="11" s="1"/>
  <c r="J38" i="11"/>
  <c r="I38" i="11"/>
  <c r="I45" i="11" s="1"/>
  <c r="H38" i="11"/>
  <c r="H45" i="11" s="1"/>
  <c r="G38" i="11"/>
  <c r="F38" i="11"/>
  <c r="E38" i="11"/>
  <c r="E45" i="11" s="1"/>
  <c r="D38" i="11"/>
  <c r="C38" i="11"/>
  <c r="AA26" i="11"/>
  <c r="Y26" i="11"/>
  <c r="X26" i="11"/>
  <c r="Z26" i="11" s="1"/>
  <c r="W26" i="11"/>
  <c r="V26" i="11"/>
  <c r="U26" i="11"/>
  <c r="T26" i="11"/>
  <c r="S26" i="11"/>
  <c r="R26" i="11"/>
  <c r="Q26" i="11"/>
  <c r="P26" i="11"/>
  <c r="O26" i="11"/>
  <c r="N26" i="11"/>
  <c r="M26" i="11"/>
  <c r="M27" i="11" s="1"/>
  <c r="L26" i="11"/>
  <c r="K26" i="11"/>
  <c r="J26" i="11"/>
  <c r="I26" i="11"/>
  <c r="H26" i="11"/>
  <c r="G26" i="11"/>
  <c r="F26" i="11"/>
  <c r="E26" i="11"/>
  <c r="E27" i="11" s="1"/>
  <c r="D26" i="11"/>
  <c r="C26" i="11"/>
  <c r="AA14" i="11"/>
  <c r="AA27" i="11" s="1"/>
  <c r="Y14" i="11"/>
  <c r="X14" i="11"/>
  <c r="W14" i="11"/>
  <c r="W27" i="11" s="1"/>
  <c r="W46" i="11" s="1"/>
  <c r="V14" i="11"/>
  <c r="V27" i="11" s="1"/>
  <c r="U14" i="11"/>
  <c r="T14" i="11"/>
  <c r="T27" i="11" s="1"/>
  <c r="S14" i="11"/>
  <c r="R14" i="11"/>
  <c r="R27" i="11" s="1"/>
  <c r="R46" i="11" s="1"/>
  <c r="Q14" i="11"/>
  <c r="Q27" i="11" s="1"/>
  <c r="P14" i="11"/>
  <c r="O14" i="11"/>
  <c r="O27" i="11" s="1"/>
  <c r="O46" i="11" s="1"/>
  <c r="N14" i="11"/>
  <c r="M14" i="11"/>
  <c r="L14" i="11"/>
  <c r="L27" i="11" s="1"/>
  <c r="K14" i="11"/>
  <c r="J14" i="11"/>
  <c r="I14" i="11"/>
  <c r="H14" i="11"/>
  <c r="H27" i="11" s="1"/>
  <c r="G14" i="11"/>
  <c r="G27" i="11" s="1"/>
  <c r="F14" i="11"/>
  <c r="E14" i="11"/>
  <c r="D14" i="11"/>
  <c r="D27" i="11" s="1"/>
  <c r="C14" i="11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AA44" i="12"/>
  <c r="Z44" i="12"/>
  <c r="Y44" i="12"/>
  <c r="Y45" i="12" s="1"/>
  <c r="X44" i="12"/>
  <c r="W44" i="12"/>
  <c r="V44" i="12"/>
  <c r="U44" i="12"/>
  <c r="T44" i="12"/>
  <c r="S44" i="12"/>
  <c r="R44" i="12"/>
  <c r="R45" i="12" s="1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C45" i="12" s="1"/>
  <c r="AA38" i="12"/>
  <c r="Y38" i="12"/>
  <c r="X38" i="12"/>
  <c r="W38" i="12"/>
  <c r="V38" i="12"/>
  <c r="U38" i="12"/>
  <c r="T38" i="12"/>
  <c r="T45" i="12" s="1"/>
  <c r="S38" i="12"/>
  <c r="S45" i="12" s="1"/>
  <c r="R38" i="12"/>
  <c r="Q38" i="12"/>
  <c r="P38" i="12"/>
  <c r="P45" i="12" s="1"/>
  <c r="O38" i="12"/>
  <c r="N38" i="12"/>
  <c r="M38" i="12"/>
  <c r="M45" i="12" s="1"/>
  <c r="L38" i="12"/>
  <c r="L45" i="12" s="1"/>
  <c r="K38" i="12"/>
  <c r="J38" i="12"/>
  <c r="I38" i="12"/>
  <c r="H38" i="12"/>
  <c r="H45" i="12" s="1"/>
  <c r="G38" i="12"/>
  <c r="G45" i="12" s="1"/>
  <c r="F38" i="12"/>
  <c r="E38" i="12"/>
  <c r="E45" i="12" s="1"/>
  <c r="D38" i="12"/>
  <c r="C38" i="12"/>
  <c r="W27" i="12"/>
  <c r="AA26" i="12"/>
  <c r="Y26" i="12"/>
  <c r="X26" i="12"/>
  <c r="W26" i="12"/>
  <c r="V26" i="12"/>
  <c r="U26" i="12"/>
  <c r="U27" i="12" s="1"/>
  <c r="T26" i="12"/>
  <c r="S26" i="12"/>
  <c r="R26" i="12"/>
  <c r="Q26" i="12"/>
  <c r="P26" i="12"/>
  <c r="O26" i="12"/>
  <c r="N26" i="12"/>
  <c r="M26" i="12"/>
  <c r="M27" i="12" s="1"/>
  <c r="L26" i="12"/>
  <c r="K26" i="12"/>
  <c r="J26" i="12"/>
  <c r="J27" i="12" s="1"/>
  <c r="I26" i="12"/>
  <c r="H26" i="12"/>
  <c r="H27" i="12" s="1"/>
  <c r="G26" i="12"/>
  <c r="F26" i="12"/>
  <c r="E26" i="12"/>
  <c r="D26" i="12"/>
  <c r="C26" i="12"/>
  <c r="AA14" i="12"/>
  <c r="AA27" i="12" s="1"/>
  <c r="Y14" i="12"/>
  <c r="X14" i="12"/>
  <c r="Z14" i="12" s="1"/>
  <c r="W14" i="12"/>
  <c r="V14" i="12"/>
  <c r="U14" i="12"/>
  <c r="T14" i="12"/>
  <c r="T27" i="12" s="1"/>
  <c r="S14" i="12"/>
  <c r="S27" i="12" s="1"/>
  <c r="R14" i="12"/>
  <c r="Q14" i="12"/>
  <c r="Q27" i="12" s="1"/>
  <c r="P14" i="12"/>
  <c r="O14" i="12"/>
  <c r="O27" i="12" s="1"/>
  <c r="N14" i="12"/>
  <c r="N27" i="12" s="1"/>
  <c r="M14" i="12"/>
  <c r="L14" i="12"/>
  <c r="K14" i="12"/>
  <c r="J14" i="12"/>
  <c r="I14" i="12"/>
  <c r="I27" i="12" s="1"/>
  <c r="H14" i="12"/>
  <c r="G14" i="12"/>
  <c r="F14" i="12"/>
  <c r="E14" i="12"/>
  <c r="D14" i="12"/>
  <c r="D27" i="12" s="1"/>
  <c r="C14" i="12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F45" i="13"/>
  <c r="AA44" i="13"/>
  <c r="Y44" i="13"/>
  <c r="X44" i="13"/>
  <c r="Z44" i="13" s="1"/>
  <c r="W44" i="13"/>
  <c r="V44" i="13"/>
  <c r="U44" i="13"/>
  <c r="T44" i="13"/>
  <c r="S44" i="13"/>
  <c r="R44" i="13"/>
  <c r="R45" i="13" s="1"/>
  <c r="Q44" i="13"/>
  <c r="P44" i="13"/>
  <c r="O44" i="13"/>
  <c r="N44" i="13"/>
  <c r="M44" i="13"/>
  <c r="L44" i="13"/>
  <c r="K44" i="13"/>
  <c r="J44" i="13"/>
  <c r="J45" i="13" s="1"/>
  <c r="I44" i="13"/>
  <c r="H44" i="13"/>
  <c r="G44" i="13"/>
  <c r="F44" i="13"/>
  <c r="E44" i="13"/>
  <c r="D44" i="13"/>
  <c r="C44" i="13"/>
  <c r="AA38" i="13"/>
  <c r="Y38" i="13"/>
  <c r="Y45" i="13" s="1"/>
  <c r="X38" i="13"/>
  <c r="W38" i="13"/>
  <c r="W45" i="13" s="1"/>
  <c r="V38" i="13"/>
  <c r="U38" i="13"/>
  <c r="T38" i="13"/>
  <c r="T45" i="13" s="1"/>
  <c r="S38" i="13"/>
  <c r="R38" i="13"/>
  <c r="Q38" i="13"/>
  <c r="P38" i="13"/>
  <c r="P45" i="13" s="1"/>
  <c r="O38" i="13"/>
  <c r="O45" i="13" s="1"/>
  <c r="N38" i="13"/>
  <c r="M38" i="13"/>
  <c r="L38" i="13"/>
  <c r="L45" i="13" s="1"/>
  <c r="K38" i="13"/>
  <c r="J38" i="13"/>
  <c r="I38" i="13"/>
  <c r="I45" i="13" s="1"/>
  <c r="H38" i="13"/>
  <c r="H45" i="13" s="1"/>
  <c r="G38" i="13"/>
  <c r="F38" i="13"/>
  <c r="E38" i="13"/>
  <c r="D38" i="13"/>
  <c r="D45" i="13" s="1"/>
  <c r="C38" i="13"/>
  <c r="C45" i="13" s="1"/>
  <c r="T27" i="13"/>
  <c r="AA26" i="13"/>
  <c r="Y26" i="13"/>
  <c r="X26" i="13"/>
  <c r="Z26" i="13" s="1"/>
  <c r="W26" i="13"/>
  <c r="V26" i="13"/>
  <c r="U26" i="13"/>
  <c r="T26" i="13"/>
  <c r="S26" i="13"/>
  <c r="R26" i="13"/>
  <c r="Q26" i="13"/>
  <c r="P26" i="13"/>
  <c r="O26" i="13"/>
  <c r="N26" i="13"/>
  <c r="M26" i="13"/>
  <c r="M27" i="13" s="1"/>
  <c r="L26" i="13"/>
  <c r="K26" i="13"/>
  <c r="J26" i="13"/>
  <c r="I26" i="13"/>
  <c r="H26" i="13"/>
  <c r="G26" i="13"/>
  <c r="G27" i="13" s="1"/>
  <c r="F26" i="13"/>
  <c r="E26" i="13"/>
  <c r="D26" i="13"/>
  <c r="C26" i="13"/>
  <c r="AA14" i="13"/>
  <c r="Z14" i="13"/>
  <c r="Y14" i="13"/>
  <c r="X14" i="13"/>
  <c r="W14" i="13"/>
  <c r="V14" i="13"/>
  <c r="V27" i="13" s="1"/>
  <c r="U14" i="13"/>
  <c r="T14" i="13"/>
  <c r="S14" i="13"/>
  <c r="S27" i="13" s="1"/>
  <c r="R14" i="13"/>
  <c r="Q14" i="13"/>
  <c r="P14" i="13"/>
  <c r="O14" i="13"/>
  <c r="O27" i="13" s="1"/>
  <c r="N14" i="13"/>
  <c r="N27" i="13" s="1"/>
  <c r="M14" i="13"/>
  <c r="L14" i="13"/>
  <c r="K14" i="13"/>
  <c r="K27" i="13" s="1"/>
  <c r="J14" i="13"/>
  <c r="I14" i="13"/>
  <c r="I27" i="13" s="1"/>
  <c r="H14" i="13"/>
  <c r="H27" i="13" s="1"/>
  <c r="H46" i="13" s="1"/>
  <c r="G14" i="13"/>
  <c r="F14" i="13"/>
  <c r="E14" i="13"/>
  <c r="D14" i="13"/>
  <c r="C14" i="13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C45" i="14"/>
  <c r="AA44" i="14"/>
  <c r="Y44" i="14"/>
  <c r="X44" i="14"/>
  <c r="Z44" i="14" s="1"/>
  <c r="W44" i="14"/>
  <c r="V44" i="14"/>
  <c r="U44" i="14"/>
  <c r="T44" i="14"/>
  <c r="S44" i="14"/>
  <c r="S45" i="14" s="1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AA38" i="14"/>
  <c r="AA45" i="14" s="1"/>
  <c r="Y38" i="14"/>
  <c r="X38" i="14"/>
  <c r="W38" i="14"/>
  <c r="W45" i="14" s="1"/>
  <c r="V38" i="14"/>
  <c r="U38" i="14"/>
  <c r="U45" i="14" s="1"/>
  <c r="T38" i="14"/>
  <c r="S38" i="14"/>
  <c r="R38" i="14"/>
  <c r="R45" i="14" s="1"/>
  <c r="Q38" i="14"/>
  <c r="P38" i="14"/>
  <c r="O38" i="14"/>
  <c r="N38" i="14"/>
  <c r="N45" i="14" s="1"/>
  <c r="M38" i="14"/>
  <c r="M45" i="14" s="1"/>
  <c r="L38" i="14"/>
  <c r="K38" i="14"/>
  <c r="J38" i="14"/>
  <c r="I38" i="14"/>
  <c r="H38" i="14"/>
  <c r="G38" i="14"/>
  <c r="G45" i="14" s="1"/>
  <c r="F38" i="14"/>
  <c r="F45" i="14" s="1"/>
  <c r="E38" i="14"/>
  <c r="D38" i="14"/>
  <c r="D45" i="14" s="1"/>
  <c r="C38" i="14"/>
  <c r="T27" i="14"/>
  <c r="Q27" i="14"/>
  <c r="I27" i="14"/>
  <c r="AA26" i="14"/>
  <c r="Y26" i="14"/>
  <c r="Y27" i="14" s="1"/>
  <c r="X26" i="14"/>
  <c r="W26" i="14"/>
  <c r="W27" i="14" s="1"/>
  <c r="V26" i="14"/>
  <c r="V27" i="14" s="1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G27" i="14" s="1"/>
  <c r="F26" i="14"/>
  <c r="E26" i="14"/>
  <c r="D26" i="14"/>
  <c r="C26" i="14"/>
  <c r="AA14" i="14"/>
  <c r="AA27" i="14" s="1"/>
  <c r="Y14" i="14"/>
  <c r="X14" i="14"/>
  <c r="X27" i="14" s="1"/>
  <c r="W14" i="14"/>
  <c r="V14" i="14"/>
  <c r="U14" i="14"/>
  <c r="U27" i="14" s="1"/>
  <c r="U46" i="14" s="1"/>
  <c r="T14" i="14"/>
  <c r="S14" i="14"/>
  <c r="R14" i="14"/>
  <c r="R27" i="14" s="1"/>
  <c r="Q14" i="14"/>
  <c r="P14" i="14"/>
  <c r="P27" i="14" s="1"/>
  <c r="O14" i="14"/>
  <c r="N14" i="14"/>
  <c r="M14" i="14"/>
  <c r="M27" i="14" s="1"/>
  <c r="L14" i="14"/>
  <c r="L27" i="14" s="1"/>
  <c r="K14" i="14"/>
  <c r="J14" i="14"/>
  <c r="J27" i="14" s="1"/>
  <c r="I14" i="14"/>
  <c r="H14" i="14"/>
  <c r="G14" i="14"/>
  <c r="F14" i="14"/>
  <c r="F27" i="14" s="1"/>
  <c r="E14" i="14"/>
  <c r="E27" i="14" s="1"/>
  <c r="D14" i="14"/>
  <c r="D27" i="14" s="1"/>
  <c r="D46" i="14" s="1"/>
  <c r="C14" i="14"/>
  <c r="AA51" i="15"/>
  <c r="Y51" i="15"/>
  <c r="X51" i="15"/>
  <c r="Z51" i="15" s="1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AA45" i="15"/>
  <c r="Y45" i="15"/>
  <c r="C45" i="15"/>
  <c r="AA44" i="15"/>
  <c r="Y44" i="15"/>
  <c r="X44" i="15"/>
  <c r="Z44" i="15" s="1"/>
  <c r="W44" i="15"/>
  <c r="V44" i="15"/>
  <c r="U44" i="15"/>
  <c r="T44" i="15"/>
  <c r="T45" i="15" s="1"/>
  <c r="S44" i="15"/>
  <c r="S45" i="15" s="1"/>
  <c r="R44" i="15"/>
  <c r="Q44" i="15"/>
  <c r="P44" i="15"/>
  <c r="O44" i="15"/>
  <c r="N44" i="15"/>
  <c r="M44" i="15"/>
  <c r="L44" i="15"/>
  <c r="K44" i="15"/>
  <c r="K45" i="15" s="1"/>
  <c r="J44" i="15"/>
  <c r="I44" i="15"/>
  <c r="H44" i="15"/>
  <c r="G44" i="15"/>
  <c r="F44" i="15"/>
  <c r="F45" i="15" s="1"/>
  <c r="E44" i="15"/>
  <c r="D44" i="15"/>
  <c r="D45" i="15" s="1"/>
  <c r="C44" i="15"/>
  <c r="AA38" i="15"/>
  <c r="Y38" i="15"/>
  <c r="X38" i="15"/>
  <c r="W38" i="15"/>
  <c r="V38" i="15"/>
  <c r="V45" i="15" s="1"/>
  <c r="U38" i="15"/>
  <c r="U45" i="15" s="1"/>
  <c r="T38" i="15"/>
  <c r="S38" i="15"/>
  <c r="R38" i="15"/>
  <c r="R45" i="15" s="1"/>
  <c r="Q38" i="15"/>
  <c r="P38" i="15"/>
  <c r="O38" i="15"/>
  <c r="O45" i="15" s="1"/>
  <c r="N38" i="15"/>
  <c r="N45" i="15" s="1"/>
  <c r="M38" i="15"/>
  <c r="L38" i="15"/>
  <c r="K38" i="15"/>
  <c r="J38" i="15"/>
  <c r="J45" i="15" s="1"/>
  <c r="I38" i="15"/>
  <c r="I45" i="15" s="1"/>
  <c r="H38" i="15"/>
  <c r="H45" i="15" s="1"/>
  <c r="G38" i="15"/>
  <c r="G45" i="15" s="1"/>
  <c r="F38" i="15"/>
  <c r="E38" i="15"/>
  <c r="D38" i="15"/>
  <c r="C38" i="15"/>
  <c r="F27" i="15"/>
  <c r="AA26" i="15"/>
  <c r="Y26" i="15"/>
  <c r="X26" i="15"/>
  <c r="Z26" i="15" s="1"/>
  <c r="W26" i="15"/>
  <c r="V26" i="15"/>
  <c r="U26" i="15"/>
  <c r="T26" i="15"/>
  <c r="S26" i="15"/>
  <c r="R26" i="15"/>
  <c r="Q26" i="15"/>
  <c r="P26" i="15"/>
  <c r="O26" i="15"/>
  <c r="O27" i="15" s="1"/>
  <c r="N26" i="15"/>
  <c r="M26" i="15"/>
  <c r="L26" i="15"/>
  <c r="K26" i="15"/>
  <c r="J26" i="15"/>
  <c r="I26" i="15"/>
  <c r="H26" i="15"/>
  <c r="G26" i="15"/>
  <c r="F26" i="15"/>
  <c r="E26" i="15"/>
  <c r="D26" i="15"/>
  <c r="C26" i="15"/>
  <c r="AA14" i="15"/>
  <c r="AA27" i="15" s="1"/>
  <c r="AA46" i="15" s="1"/>
  <c r="Y14" i="15"/>
  <c r="X14" i="15"/>
  <c r="W14" i="15"/>
  <c r="V14" i="15"/>
  <c r="V27" i="15" s="1"/>
  <c r="U14" i="15"/>
  <c r="U27" i="15" s="1"/>
  <c r="T14" i="15"/>
  <c r="T27" i="15" s="1"/>
  <c r="S14" i="15"/>
  <c r="R14" i="15"/>
  <c r="R27" i="15" s="1"/>
  <c r="Q14" i="15"/>
  <c r="Q27" i="15" s="1"/>
  <c r="P14" i="15"/>
  <c r="P27" i="15" s="1"/>
  <c r="O14" i="15"/>
  <c r="N14" i="15"/>
  <c r="M14" i="15"/>
  <c r="L14" i="15"/>
  <c r="L27" i="15" s="1"/>
  <c r="K14" i="15"/>
  <c r="J14" i="15"/>
  <c r="I14" i="15"/>
  <c r="H14" i="15"/>
  <c r="H27" i="15" s="1"/>
  <c r="G14" i="15"/>
  <c r="F14" i="15"/>
  <c r="E14" i="15"/>
  <c r="D14" i="15"/>
  <c r="D27" i="15" s="1"/>
  <c r="C14" i="15"/>
  <c r="AA51" i="16"/>
  <c r="Y51" i="16"/>
  <c r="X51" i="16"/>
  <c r="Z51" i="16" s="1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AA45" i="16"/>
  <c r="AA44" i="16"/>
  <c r="Y44" i="16"/>
  <c r="X44" i="16"/>
  <c r="Z44" i="16" s="1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D45" i="16" s="1"/>
  <c r="C44" i="16"/>
  <c r="AA38" i="16"/>
  <c r="Y38" i="16"/>
  <c r="Y45" i="16" s="1"/>
  <c r="X38" i="16"/>
  <c r="W38" i="16"/>
  <c r="V38" i="16"/>
  <c r="U38" i="16"/>
  <c r="T38" i="16"/>
  <c r="S38" i="16"/>
  <c r="S45" i="16" s="1"/>
  <c r="R38" i="16"/>
  <c r="Q38" i="16"/>
  <c r="P38" i="16"/>
  <c r="O38" i="16"/>
  <c r="O45" i="16" s="1"/>
  <c r="N38" i="16"/>
  <c r="M38" i="16"/>
  <c r="L38" i="16"/>
  <c r="K38" i="16"/>
  <c r="K45" i="16" s="1"/>
  <c r="J38" i="16"/>
  <c r="J45" i="16" s="1"/>
  <c r="I38" i="16"/>
  <c r="H38" i="16"/>
  <c r="G38" i="16"/>
  <c r="G45" i="16" s="1"/>
  <c r="F38" i="16"/>
  <c r="F45" i="16" s="1"/>
  <c r="E38" i="16"/>
  <c r="D38" i="16"/>
  <c r="C38" i="16"/>
  <c r="C45" i="16" s="1"/>
  <c r="AA26" i="16"/>
  <c r="Z26" i="16"/>
  <c r="Y26" i="16"/>
  <c r="X26" i="16"/>
  <c r="W26" i="16"/>
  <c r="W27" i="16" s="1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AA14" i="16"/>
  <c r="Y14" i="16"/>
  <c r="Y27" i="16" s="1"/>
  <c r="X14" i="16"/>
  <c r="W14" i="16"/>
  <c r="V14" i="16"/>
  <c r="V27" i="16" s="1"/>
  <c r="U14" i="16"/>
  <c r="U27" i="16" s="1"/>
  <c r="T14" i="16"/>
  <c r="T27" i="16" s="1"/>
  <c r="S14" i="16"/>
  <c r="R14" i="16"/>
  <c r="Q14" i="16"/>
  <c r="Q27" i="16" s="1"/>
  <c r="P14" i="16"/>
  <c r="P27" i="16" s="1"/>
  <c r="O14" i="16"/>
  <c r="N14" i="16"/>
  <c r="M14" i="16"/>
  <c r="L14" i="16"/>
  <c r="K14" i="16"/>
  <c r="J14" i="16"/>
  <c r="I14" i="16"/>
  <c r="H14" i="16"/>
  <c r="H27" i="16" s="1"/>
  <c r="G14" i="16"/>
  <c r="F14" i="16"/>
  <c r="F27" i="16" s="1"/>
  <c r="F46" i="16" s="1"/>
  <c r="E14" i="16"/>
  <c r="D14" i="16"/>
  <c r="C14" i="16"/>
  <c r="C27" i="16" s="1"/>
  <c r="AA51" i="17"/>
  <c r="Y51" i="17"/>
  <c r="X51" i="17"/>
  <c r="Z51" i="17" s="1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V45" i="17"/>
  <c r="K45" i="17"/>
  <c r="AA44" i="17"/>
  <c r="AA45" i="17" s="1"/>
  <c r="Y44" i="17"/>
  <c r="X44" i="17"/>
  <c r="Z44" i="17" s="1"/>
  <c r="W44" i="17"/>
  <c r="V44" i="17"/>
  <c r="U44" i="17"/>
  <c r="T44" i="17"/>
  <c r="T45" i="17" s="1"/>
  <c r="S44" i="17"/>
  <c r="S45" i="17" s="1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D45" i="17" s="1"/>
  <c r="C44" i="17"/>
  <c r="AA38" i="17"/>
  <c r="Y38" i="17"/>
  <c r="X38" i="17"/>
  <c r="W38" i="17"/>
  <c r="V38" i="17"/>
  <c r="U38" i="17"/>
  <c r="U45" i="17" s="1"/>
  <c r="T38" i="17"/>
  <c r="S38" i="17"/>
  <c r="R38" i="17"/>
  <c r="Q38" i="17"/>
  <c r="Q45" i="17" s="1"/>
  <c r="P38" i="17"/>
  <c r="O38" i="17"/>
  <c r="N38" i="17"/>
  <c r="N45" i="17" s="1"/>
  <c r="M38" i="17"/>
  <c r="M45" i="17" s="1"/>
  <c r="L38" i="17"/>
  <c r="K38" i="17"/>
  <c r="J38" i="17"/>
  <c r="I38" i="17"/>
  <c r="I45" i="17" s="1"/>
  <c r="H38" i="17"/>
  <c r="H45" i="17" s="1"/>
  <c r="G38" i="17"/>
  <c r="F38" i="17"/>
  <c r="F45" i="17" s="1"/>
  <c r="E38" i="17"/>
  <c r="E45" i="17" s="1"/>
  <c r="D38" i="17"/>
  <c r="C38" i="17"/>
  <c r="C45" i="17" s="1"/>
  <c r="Q27" i="17"/>
  <c r="AA26" i="17"/>
  <c r="Y26" i="17"/>
  <c r="Y27" i="17" s="1"/>
  <c r="X26" i="17"/>
  <c r="Z26" i="17" s="1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G27" i="17" s="1"/>
  <c r="F26" i="17"/>
  <c r="E26" i="17"/>
  <c r="D26" i="17"/>
  <c r="C26" i="17"/>
  <c r="AA14" i="17"/>
  <c r="Y14" i="17"/>
  <c r="X14" i="17"/>
  <c r="W14" i="17"/>
  <c r="V14" i="17"/>
  <c r="V27" i="17" s="1"/>
  <c r="U14" i="17"/>
  <c r="T14" i="17"/>
  <c r="S14" i="17"/>
  <c r="R14" i="17"/>
  <c r="R27" i="17" s="1"/>
  <c r="Q14" i="17"/>
  <c r="P14" i="17"/>
  <c r="O14" i="17"/>
  <c r="N14" i="17"/>
  <c r="M14" i="17"/>
  <c r="L14" i="17"/>
  <c r="L27" i="17" s="1"/>
  <c r="K14" i="17"/>
  <c r="J14" i="17"/>
  <c r="I14" i="17"/>
  <c r="I27" i="17" s="1"/>
  <c r="H14" i="17"/>
  <c r="H27" i="17" s="1"/>
  <c r="H46" i="17" s="1"/>
  <c r="G14" i="17"/>
  <c r="F14" i="17"/>
  <c r="E14" i="17"/>
  <c r="D14" i="17"/>
  <c r="D27" i="17" s="1"/>
  <c r="C14" i="17"/>
  <c r="AA51" i="18"/>
  <c r="Z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AA44" i="18"/>
  <c r="Y44" i="18"/>
  <c r="X44" i="18"/>
  <c r="Z44" i="18" s="1"/>
  <c r="W44" i="18"/>
  <c r="V44" i="18"/>
  <c r="U44" i="18"/>
  <c r="T44" i="18"/>
  <c r="T45" i="18" s="1"/>
  <c r="S44" i="18"/>
  <c r="R44" i="18"/>
  <c r="Q44" i="18"/>
  <c r="P44" i="18"/>
  <c r="O44" i="18"/>
  <c r="N44" i="18"/>
  <c r="M44" i="18"/>
  <c r="L44" i="18"/>
  <c r="L45" i="18" s="1"/>
  <c r="K44" i="18"/>
  <c r="J44" i="18"/>
  <c r="I44" i="18"/>
  <c r="H44" i="18"/>
  <c r="G44" i="18"/>
  <c r="F44" i="18"/>
  <c r="E44" i="18"/>
  <c r="D44" i="18"/>
  <c r="C44" i="18"/>
  <c r="AA38" i="18"/>
  <c r="AA45" i="18" s="1"/>
  <c r="Y38" i="18"/>
  <c r="Y45" i="18" s="1"/>
  <c r="X38" i="18"/>
  <c r="W38" i="18"/>
  <c r="V38" i="18"/>
  <c r="V45" i="18" s="1"/>
  <c r="U38" i="18"/>
  <c r="T38" i="18"/>
  <c r="S38" i="18"/>
  <c r="S45" i="18" s="1"/>
  <c r="R38" i="18"/>
  <c r="R45" i="18" s="1"/>
  <c r="Q38" i="18"/>
  <c r="P38" i="18"/>
  <c r="O38" i="18"/>
  <c r="N38" i="18"/>
  <c r="N45" i="18" s="1"/>
  <c r="M38" i="18"/>
  <c r="L38" i="18"/>
  <c r="K38" i="18"/>
  <c r="K45" i="18" s="1"/>
  <c r="J38" i="18"/>
  <c r="J45" i="18" s="1"/>
  <c r="I38" i="18"/>
  <c r="I45" i="18" s="1"/>
  <c r="H38" i="18"/>
  <c r="G38" i="18"/>
  <c r="F38" i="18"/>
  <c r="F45" i="18" s="1"/>
  <c r="E38" i="18"/>
  <c r="E45" i="18" s="1"/>
  <c r="D38" i="18"/>
  <c r="C38" i="18"/>
  <c r="C45" i="18" s="1"/>
  <c r="AA26" i="18"/>
  <c r="Y26" i="18"/>
  <c r="Z26" i="18" s="1"/>
  <c r="X26" i="18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AA14" i="18"/>
  <c r="Y14" i="18"/>
  <c r="X14" i="18"/>
  <c r="X27" i="18" s="1"/>
  <c r="W14" i="18"/>
  <c r="V14" i="18"/>
  <c r="V27" i="18" s="1"/>
  <c r="U14" i="18"/>
  <c r="T14" i="18"/>
  <c r="S14" i="18"/>
  <c r="S27" i="18" s="1"/>
  <c r="R14" i="18"/>
  <c r="Q14" i="18"/>
  <c r="P14" i="18"/>
  <c r="P27" i="18" s="1"/>
  <c r="O14" i="18"/>
  <c r="N14" i="18"/>
  <c r="N27" i="18" s="1"/>
  <c r="N46" i="18" s="1"/>
  <c r="M14" i="18"/>
  <c r="L14" i="18"/>
  <c r="K14" i="18"/>
  <c r="K27" i="18" s="1"/>
  <c r="J14" i="18"/>
  <c r="J27" i="18" s="1"/>
  <c r="I14" i="18"/>
  <c r="I27" i="18" s="1"/>
  <c r="H14" i="18"/>
  <c r="H27" i="18" s="1"/>
  <c r="G14" i="18"/>
  <c r="F14" i="18"/>
  <c r="E14" i="18"/>
  <c r="E27" i="18" s="1"/>
  <c r="E46" i="18" s="1"/>
  <c r="D14" i="18"/>
  <c r="C14" i="18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V45" i="19"/>
  <c r="AA44" i="19"/>
  <c r="Z44" i="19"/>
  <c r="Y44" i="19"/>
  <c r="X44" i="19"/>
  <c r="W44" i="19"/>
  <c r="V44" i="19"/>
  <c r="U44" i="19"/>
  <c r="U45" i="19" s="1"/>
  <c r="T44" i="19"/>
  <c r="T45" i="19" s="1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D45" i="19" s="1"/>
  <c r="C44" i="19"/>
  <c r="AA38" i="19"/>
  <c r="Y38" i="19"/>
  <c r="X38" i="19"/>
  <c r="W38" i="19"/>
  <c r="W45" i="19" s="1"/>
  <c r="V38" i="19"/>
  <c r="U38" i="19"/>
  <c r="T38" i="19"/>
  <c r="S38" i="19"/>
  <c r="R38" i="19"/>
  <c r="R45" i="19" s="1"/>
  <c r="Q38" i="19"/>
  <c r="P38" i="19"/>
  <c r="O38" i="19"/>
  <c r="O45" i="19" s="1"/>
  <c r="N38" i="19"/>
  <c r="N45" i="19" s="1"/>
  <c r="M38" i="19"/>
  <c r="L38" i="19"/>
  <c r="K38" i="19"/>
  <c r="K45" i="19" s="1"/>
  <c r="J38" i="19"/>
  <c r="J45" i="19" s="1"/>
  <c r="I38" i="19"/>
  <c r="H38" i="19"/>
  <c r="G38" i="19"/>
  <c r="G45" i="19" s="1"/>
  <c r="F38" i="19"/>
  <c r="F45" i="19" s="1"/>
  <c r="E38" i="19"/>
  <c r="E45" i="19" s="1"/>
  <c r="D38" i="19"/>
  <c r="C38" i="19"/>
  <c r="O27" i="19"/>
  <c r="AA26" i="19"/>
  <c r="Y26" i="19"/>
  <c r="X26" i="19"/>
  <c r="X27" i="19" s="1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H27" i="19" s="1"/>
  <c r="G26" i="19"/>
  <c r="G27" i="19" s="1"/>
  <c r="G46" i="19" s="1"/>
  <c r="F26" i="19"/>
  <c r="F27" i="19" s="1"/>
  <c r="E26" i="19"/>
  <c r="D26" i="19"/>
  <c r="C26" i="19"/>
  <c r="AA14" i="19"/>
  <c r="AA27" i="19" s="1"/>
  <c r="Y14" i="19"/>
  <c r="X14" i="19"/>
  <c r="Z14" i="19" s="1"/>
  <c r="W14" i="19"/>
  <c r="W27" i="19" s="1"/>
  <c r="V14" i="19"/>
  <c r="V27" i="19" s="1"/>
  <c r="U14" i="19"/>
  <c r="T14" i="19"/>
  <c r="S14" i="19"/>
  <c r="S27" i="19" s="1"/>
  <c r="R14" i="19"/>
  <c r="Q14" i="19"/>
  <c r="P14" i="19"/>
  <c r="O14" i="19"/>
  <c r="N14" i="19"/>
  <c r="N27" i="19" s="1"/>
  <c r="M14" i="19"/>
  <c r="L14" i="19"/>
  <c r="K14" i="19"/>
  <c r="J14" i="19"/>
  <c r="I14" i="19"/>
  <c r="H14" i="19"/>
  <c r="G14" i="19"/>
  <c r="F14" i="19"/>
  <c r="E14" i="19"/>
  <c r="E27" i="19" s="1"/>
  <c r="D14" i="19"/>
  <c r="C14" i="19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AA44" i="20"/>
  <c r="Y44" i="20"/>
  <c r="X44" i="20"/>
  <c r="Z44" i="20" s="1"/>
  <c r="W44" i="20"/>
  <c r="V44" i="20"/>
  <c r="U44" i="20"/>
  <c r="T44" i="20"/>
  <c r="T45" i="20" s="1"/>
  <c r="S44" i="20"/>
  <c r="R44" i="20"/>
  <c r="Q44" i="20"/>
  <c r="Q45" i="20" s="1"/>
  <c r="P44" i="20"/>
  <c r="P45" i="20" s="1"/>
  <c r="O44" i="20"/>
  <c r="O45" i="20" s="1"/>
  <c r="N44" i="20"/>
  <c r="M44" i="20"/>
  <c r="L44" i="20"/>
  <c r="L45" i="20" s="1"/>
  <c r="K44" i="20"/>
  <c r="J44" i="20"/>
  <c r="I44" i="20"/>
  <c r="H44" i="20"/>
  <c r="H45" i="20" s="1"/>
  <c r="G44" i="20"/>
  <c r="F44" i="20"/>
  <c r="E44" i="20"/>
  <c r="D44" i="20"/>
  <c r="D45" i="20" s="1"/>
  <c r="C44" i="20"/>
  <c r="AA38" i="20"/>
  <c r="Y38" i="20"/>
  <c r="X38" i="20"/>
  <c r="W38" i="20"/>
  <c r="W45" i="20" s="1"/>
  <c r="V38" i="20"/>
  <c r="V45" i="20" s="1"/>
  <c r="U38" i="20"/>
  <c r="T38" i="20"/>
  <c r="S38" i="20"/>
  <c r="R38" i="20"/>
  <c r="R45" i="20" s="1"/>
  <c r="Q38" i="20"/>
  <c r="P38" i="20"/>
  <c r="O38" i="20"/>
  <c r="N38" i="20"/>
  <c r="N45" i="20" s="1"/>
  <c r="M38" i="20"/>
  <c r="M45" i="20" s="1"/>
  <c r="L38" i="20"/>
  <c r="K38" i="20"/>
  <c r="J38" i="20"/>
  <c r="J45" i="20" s="1"/>
  <c r="I38" i="20"/>
  <c r="H38" i="20"/>
  <c r="G38" i="20"/>
  <c r="F38" i="20"/>
  <c r="F45" i="20" s="1"/>
  <c r="E38" i="20"/>
  <c r="E45" i="20" s="1"/>
  <c r="D38" i="20"/>
  <c r="C38" i="20"/>
  <c r="AA27" i="20"/>
  <c r="AA26" i="20"/>
  <c r="Y26" i="20"/>
  <c r="X26" i="20"/>
  <c r="W26" i="20"/>
  <c r="W27" i="20" s="1"/>
  <c r="V26" i="20"/>
  <c r="U26" i="20"/>
  <c r="T26" i="20"/>
  <c r="S26" i="20"/>
  <c r="R26" i="20"/>
  <c r="Q26" i="20"/>
  <c r="P26" i="20"/>
  <c r="O26" i="20"/>
  <c r="O27" i="20" s="1"/>
  <c r="N26" i="20"/>
  <c r="M26" i="20"/>
  <c r="L26" i="20"/>
  <c r="K26" i="20"/>
  <c r="J26" i="20"/>
  <c r="I26" i="20"/>
  <c r="I27" i="20" s="1"/>
  <c r="H26" i="20"/>
  <c r="H27" i="20" s="1"/>
  <c r="G26" i="20"/>
  <c r="F26" i="20"/>
  <c r="E26" i="20"/>
  <c r="D26" i="20"/>
  <c r="C26" i="20"/>
  <c r="AA14" i="20"/>
  <c r="Y14" i="20"/>
  <c r="X14" i="20"/>
  <c r="X27" i="20" s="1"/>
  <c r="W14" i="20"/>
  <c r="V14" i="20"/>
  <c r="U14" i="20"/>
  <c r="T14" i="20"/>
  <c r="T27" i="20" s="1"/>
  <c r="S14" i="20"/>
  <c r="S27" i="20" s="1"/>
  <c r="R14" i="20"/>
  <c r="Q14" i="20"/>
  <c r="Q27" i="20" s="1"/>
  <c r="P14" i="20"/>
  <c r="P27" i="20" s="1"/>
  <c r="P46" i="20" s="1"/>
  <c r="O14" i="20"/>
  <c r="N14" i="20"/>
  <c r="M14" i="20"/>
  <c r="L14" i="20"/>
  <c r="L27" i="20" s="1"/>
  <c r="L46" i="20" s="1"/>
  <c r="K14" i="20"/>
  <c r="K27" i="20" s="1"/>
  <c r="J14" i="20"/>
  <c r="I14" i="20"/>
  <c r="H14" i="20"/>
  <c r="G14" i="20"/>
  <c r="F14" i="20"/>
  <c r="F27" i="20" s="1"/>
  <c r="F46" i="20" s="1"/>
  <c r="E14" i="20"/>
  <c r="D14" i="20"/>
  <c r="C14" i="20"/>
  <c r="AA51" i="21"/>
  <c r="Y51" i="21"/>
  <c r="X51" i="21"/>
  <c r="Z51" i="21" s="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G45" i="21"/>
  <c r="AA44" i="21"/>
  <c r="AA45" i="21" s="1"/>
  <c r="Y44" i="21"/>
  <c r="X44" i="21"/>
  <c r="Z44" i="21" s="1"/>
  <c r="W44" i="21"/>
  <c r="V44" i="21"/>
  <c r="U44" i="21"/>
  <c r="T44" i="21"/>
  <c r="T45" i="21" s="1"/>
  <c r="S44" i="21"/>
  <c r="R44" i="21"/>
  <c r="Q44" i="21"/>
  <c r="P44" i="21"/>
  <c r="P45" i="21" s="1"/>
  <c r="O44" i="21"/>
  <c r="N44" i="21"/>
  <c r="N45" i="21" s="1"/>
  <c r="M44" i="21"/>
  <c r="L44" i="21"/>
  <c r="L45" i="21" s="1"/>
  <c r="K44" i="21"/>
  <c r="J44" i="21"/>
  <c r="I44" i="21"/>
  <c r="H44" i="21"/>
  <c r="G44" i="21"/>
  <c r="F44" i="21"/>
  <c r="E44" i="21"/>
  <c r="D44" i="21"/>
  <c r="D45" i="21" s="1"/>
  <c r="C44" i="21"/>
  <c r="AA38" i="21"/>
  <c r="Y38" i="21"/>
  <c r="X38" i="21"/>
  <c r="Z38" i="21" s="1"/>
  <c r="W38" i="21"/>
  <c r="W45" i="21" s="1"/>
  <c r="V38" i="21"/>
  <c r="U38" i="21"/>
  <c r="T38" i="21"/>
  <c r="S38" i="21"/>
  <c r="S45" i="21" s="1"/>
  <c r="R38" i="21"/>
  <c r="R45" i="21" s="1"/>
  <c r="Q38" i="21"/>
  <c r="P38" i="21"/>
  <c r="O38" i="21"/>
  <c r="N38" i="21"/>
  <c r="M38" i="21"/>
  <c r="L38" i="21"/>
  <c r="K38" i="21"/>
  <c r="J38" i="21"/>
  <c r="J45" i="21" s="1"/>
  <c r="I38" i="21"/>
  <c r="I45" i="21" s="1"/>
  <c r="H38" i="21"/>
  <c r="G38" i="21"/>
  <c r="F38" i="21"/>
  <c r="F45" i="21" s="1"/>
  <c r="E38" i="21"/>
  <c r="E45" i="21" s="1"/>
  <c r="D38" i="21"/>
  <c r="C38" i="21"/>
  <c r="AA26" i="21"/>
  <c r="Y26" i="21"/>
  <c r="X26" i="21"/>
  <c r="Z26" i="21" s="1"/>
  <c r="W26" i="21"/>
  <c r="W27" i="21" s="1"/>
  <c r="V26" i="21"/>
  <c r="U26" i="21"/>
  <c r="T26" i="21"/>
  <c r="S26" i="21"/>
  <c r="R26" i="21"/>
  <c r="Q26" i="21"/>
  <c r="P26" i="21"/>
  <c r="O26" i="21"/>
  <c r="O27" i="21" s="1"/>
  <c r="N26" i="21"/>
  <c r="M26" i="21"/>
  <c r="L26" i="21"/>
  <c r="K26" i="21"/>
  <c r="J26" i="21"/>
  <c r="I26" i="21"/>
  <c r="H26" i="21"/>
  <c r="G26" i="21"/>
  <c r="G27" i="21" s="1"/>
  <c r="G46" i="21" s="1"/>
  <c r="F26" i="21"/>
  <c r="E26" i="21"/>
  <c r="D26" i="21"/>
  <c r="C26" i="21"/>
  <c r="AA14" i="21"/>
  <c r="AA27" i="21" s="1"/>
  <c r="AA46" i="21" s="1"/>
  <c r="Y14" i="21"/>
  <c r="Y27" i="21" s="1"/>
  <c r="X14" i="21"/>
  <c r="W14" i="21"/>
  <c r="V14" i="21"/>
  <c r="V27" i="21" s="1"/>
  <c r="U14" i="21"/>
  <c r="T14" i="21"/>
  <c r="S14" i="21"/>
  <c r="R14" i="21"/>
  <c r="Q14" i="21"/>
  <c r="Q27" i="21" s="1"/>
  <c r="P14" i="21"/>
  <c r="P27" i="21" s="1"/>
  <c r="O14" i="21"/>
  <c r="N14" i="21"/>
  <c r="M14" i="21"/>
  <c r="M27" i="21" s="1"/>
  <c r="L14" i="21"/>
  <c r="L27" i="21" s="1"/>
  <c r="L46" i="21" s="1"/>
  <c r="K14" i="21"/>
  <c r="J14" i="21"/>
  <c r="I14" i="21"/>
  <c r="I27" i="21" s="1"/>
  <c r="I46" i="21" s="1"/>
  <c r="H14" i="21"/>
  <c r="G14" i="21"/>
  <c r="F14" i="21"/>
  <c r="F27" i="21" s="1"/>
  <c r="E14" i="21"/>
  <c r="D14" i="21"/>
  <c r="C14" i="21"/>
  <c r="C27" i="21" s="1"/>
  <c r="AA51" i="22"/>
  <c r="Z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AA45" i="22"/>
  <c r="D45" i="22"/>
  <c r="AA44" i="22"/>
  <c r="Y44" i="22"/>
  <c r="X44" i="22"/>
  <c r="Z44" i="22" s="1"/>
  <c r="W44" i="22"/>
  <c r="V44" i="22"/>
  <c r="U44" i="22"/>
  <c r="T44" i="22"/>
  <c r="S44" i="22"/>
  <c r="R44" i="22"/>
  <c r="Q44" i="22"/>
  <c r="P44" i="22"/>
  <c r="O44" i="22"/>
  <c r="O45" i="22" s="1"/>
  <c r="N44" i="22"/>
  <c r="N45" i="22" s="1"/>
  <c r="M44" i="22"/>
  <c r="M45" i="22" s="1"/>
  <c r="L44" i="22"/>
  <c r="L45" i="22" s="1"/>
  <c r="K44" i="22"/>
  <c r="J44" i="22"/>
  <c r="I44" i="22"/>
  <c r="H44" i="22"/>
  <c r="G44" i="22"/>
  <c r="F44" i="22"/>
  <c r="F45" i="22" s="1"/>
  <c r="E44" i="22"/>
  <c r="E45" i="22" s="1"/>
  <c r="D44" i="22"/>
  <c r="C44" i="22"/>
  <c r="AA38" i="22"/>
  <c r="Y38" i="22"/>
  <c r="X38" i="22"/>
  <c r="W38" i="22"/>
  <c r="W45" i="22" s="1"/>
  <c r="V38" i="22"/>
  <c r="V45" i="22" s="1"/>
  <c r="U38" i="22"/>
  <c r="U45" i="22" s="1"/>
  <c r="T38" i="22"/>
  <c r="S38" i="22"/>
  <c r="R38" i="22"/>
  <c r="Q38" i="22"/>
  <c r="Q45" i="22" s="1"/>
  <c r="P38" i="22"/>
  <c r="P45" i="22" s="1"/>
  <c r="O38" i="22"/>
  <c r="N38" i="22"/>
  <c r="M38" i="22"/>
  <c r="L38" i="22"/>
  <c r="K38" i="22"/>
  <c r="K45" i="22" s="1"/>
  <c r="J38" i="22"/>
  <c r="I38" i="22"/>
  <c r="I45" i="22" s="1"/>
  <c r="H38" i="22"/>
  <c r="H45" i="22" s="1"/>
  <c r="G38" i="22"/>
  <c r="G45" i="22" s="1"/>
  <c r="F38" i="22"/>
  <c r="E38" i="22"/>
  <c r="D38" i="22"/>
  <c r="C38" i="22"/>
  <c r="Y27" i="22"/>
  <c r="AA26" i="22"/>
  <c r="Y26" i="22"/>
  <c r="X26" i="22"/>
  <c r="Z26" i="22" s="1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K27" i="22" s="1"/>
  <c r="J26" i="22"/>
  <c r="I26" i="22"/>
  <c r="H26" i="22"/>
  <c r="G26" i="22"/>
  <c r="G27" i="22" s="1"/>
  <c r="F26" i="22"/>
  <c r="E26" i="22"/>
  <c r="D26" i="22"/>
  <c r="D27" i="22" s="1"/>
  <c r="D46" i="22" s="1"/>
  <c r="C26" i="22"/>
  <c r="AA14" i="22"/>
  <c r="Y14" i="22"/>
  <c r="X14" i="22"/>
  <c r="Z14" i="22" s="1"/>
  <c r="W14" i="22"/>
  <c r="V14" i="22"/>
  <c r="U14" i="22"/>
  <c r="T14" i="22"/>
  <c r="S14" i="22"/>
  <c r="R14" i="22"/>
  <c r="Q14" i="22"/>
  <c r="Q27" i="22" s="1"/>
  <c r="P14" i="22"/>
  <c r="P27" i="22" s="1"/>
  <c r="O14" i="22"/>
  <c r="N14" i="22"/>
  <c r="M14" i="22"/>
  <c r="L14" i="22"/>
  <c r="L27" i="22" s="1"/>
  <c r="K14" i="22"/>
  <c r="J14" i="22"/>
  <c r="I14" i="22"/>
  <c r="I27" i="22" s="1"/>
  <c r="H14" i="22"/>
  <c r="H27" i="22" s="1"/>
  <c r="G14" i="22"/>
  <c r="F14" i="22"/>
  <c r="F27" i="22" s="1"/>
  <c r="F46" i="22" s="1"/>
  <c r="E14" i="22"/>
  <c r="D14" i="22"/>
  <c r="C14" i="22"/>
  <c r="C27" i="22" s="1"/>
  <c r="AA51" i="23"/>
  <c r="Y51" i="23"/>
  <c r="Z51" i="23" s="1"/>
  <c r="X51" i="23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D45" i="23"/>
  <c r="AA44" i="23"/>
  <c r="Y44" i="23"/>
  <c r="X44" i="23"/>
  <c r="Z44" i="23" s="1"/>
  <c r="W44" i="23"/>
  <c r="V44" i="23"/>
  <c r="U44" i="23"/>
  <c r="T44" i="23"/>
  <c r="S44" i="23"/>
  <c r="R44" i="23"/>
  <c r="Q44" i="23"/>
  <c r="P44" i="23"/>
  <c r="O44" i="23"/>
  <c r="N44" i="23"/>
  <c r="M44" i="23"/>
  <c r="M45" i="23" s="1"/>
  <c r="L44" i="23"/>
  <c r="L45" i="23" s="1"/>
  <c r="K44" i="23"/>
  <c r="J44" i="23"/>
  <c r="I44" i="23"/>
  <c r="H44" i="23"/>
  <c r="G44" i="23"/>
  <c r="F44" i="23"/>
  <c r="E44" i="23"/>
  <c r="E45" i="23" s="1"/>
  <c r="D44" i="23"/>
  <c r="C44" i="23"/>
  <c r="AA38" i="23"/>
  <c r="Y38" i="23"/>
  <c r="Y45" i="23" s="1"/>
  <c r="X38" i="23"/>
  <c r="W38" i="23"/>
  <c r="W45" i="23" s="1"/>
  <c r="V38" i="23"/>
  <c r="U38" i="23"/>
  <c r="T38" i="23"/>
  <c r="S38" i="23"/>
  <c r="R38" i="23"/>
  <c r="Q38" i="23"/>
  <c r="Q45" i="23" s="1"/>
  <c r="P38" i="23"/>
  <c r="P45" i="23" s="1"/>
  <c r="O38" i="23"/>
  <c r="N38" i="23"/>
  <c r="M38" i="23"/>
  <c r="L38" i="23"/>
  <c r="K38" i="23"/>
  <c r="K45" i="23" s="1"/>
  <c r="J38" i="23"/>
  <c r="I38" i="23"/>
  <c r="I45" i="23" s="1"/>
  <c r="H38" i="23"/>
  <c r="G38" i="23"/>
  <c r="F38" i="23"/>
  <c r="E38" i="23"/>
  <c r="D38" i="23"/>
  <c r="C38" i="23"/>
  <c r="C45" i="23" s="1"/>
  <c r="F27" i="23"/>
  <c r="AA26" i="23"/>
  <c r="Y26" i="23"/>
  <c r="X26" i="23"/>
  <c r="W26" i="23"/>
  <c r="V26" i="23"/>
  <c r="V27" i="23" s="1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AA14" i="23"/>
  <c r="Y14" i="23"/>
  <c r="Y27" i="23" s="1"/>
  <c r="X14" i="23"/>
  <c r="Z14" i="23" s="1"/>
  <c r="W14" i="23"/>
  <c r="V14" i="23"/>
  <c r="U14" i="23"/>
  <c r="T14" i="23"/>
  <c r="S14" i="23"/>
  <c r="S27" i="23" s="1"/>
  <c r="R14" i="23"/>
  <c r="Q14" i="23"/>
  <c r="Q27" i="23" s="1"/>
  <c r="P14" i="23"/>
  <c r="P27" i="23" s="1"/>
  <c r="O14" i="23"/>
  <c r="O27" i="23" s="1"/>
  <c r="N14" i="23"/>
  <c r="N27" i="23" s="1"/>
  <c r="M14" i="23"/>
  <c r="L14" i="23"/>
  <c r="K14" i="23"/>
  <c r="K27" i="23" s="1"/>
  <c r="K46" i="23" s="1"/>
  <c r="J14" i="23"/>
  <c r="J27" i="23" s="1"/>
  <c r="I14" i="23"/>
  <c r="H14" i="23"/>
  <c r="G14" i="23"/>
  <c r="G27" i="23" s="1"/>
  <c r="F14" i="23"/>
  <c r="E14" i="23"/>
  <c r="D14" i="23"/>
  <c r="C14" i="23"/>
  <c r="C27" i="23" s="1"/>
  <c r="AA51" i="24"/>
  <c r="Z51" i="24"/>
  <c r="Y51" i="24"/>
  <c r="X51" i="24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S45" i="24"/>
  <c r="L45" i="24"/>
  <c r="K45" i="24"/>
  <c r="AA44" i="24"/>
  <c r="Y44" i="24"/>
  <c r="X44" i="24"/>
  <c r="Z44" i="24" s="1"/>
  <c r="W44" i="24"/>
  <c r="V44" i="24"/>
  <c r="U44" i="24"/>
  <c r="T44" i="24"/>
  <c r="T45" i="24" s="1"/>
  <c r="S44" i="24"/>
  <c r="R44" i="24"/>
  <c r="Q44" i="24"/>
  <c r="P44" i="24"/>
  <c r="O44" i="24"/>
  <c r="N44" i="24"/>
  <c r="M44" i="24"/>
  <c r="L44" i="24"/>
  <c r="K44" i="24"/>
  <c r="J44" i="24"/>
  <c r="I44" i="24"/>
  <c r="H44" i="24"/>
  <c r="G44" i="24"/>
  <c r="F44" i="24"/>
  <c r="E44" i="24"/>
  <c r="D44" i="24"/>
  <c r="C44" i="24"/>
  <c r="AA38" i="24"/>
  <c r="AA45" i="24" s="1"/>
  <c r="Y38" i="24"/>
  <c r="Y45" i="24" s="1"/>
  <c r="X38" i="24"/>
  <c r="W38" i="24"/>
  <c r="V38" i="24"/>
  <c r="V45" i="24" s="1"/>
  <c r="U38" i="24"/>
  <c r="T38" i="24"/>
  <c r="S38" i="24"/>
  <c r="R38" i="24"/>
  <c r="R45" i="24" s="1"/>
  <c r="Q38" i="24"/>
  <c r="Q45" i="24" s="1"/>
  <c r="P38" i="24"/>
  <c r="P45" i="24" s="1"/>
  <c r="O38" i="24"/>
  <c r="N38" i="24"/>
  <c r="M38" i="24"/>
  <c r="M45" i="24" s="1"/>
  <c r="L38" i="24"/>
  <c r="K38" i="24"/>
  <c r="J38" i="24"/>
  <c r="I38" i="24"/>
  <c r="I45" i="24" s="1"/>
  <c r="H38" i="24"/>
  <c r="H45" i="24" s="1"/>
  <c r="G38" i="24"/>
  <c r="F38" i="24"/>
  <c r="E38" i="24"/>
  <c r="E45" i="24" s="1"/>
  <c r="D38" i="24"/>
  <c r="D45" i="24" s="1"/>
  <c r="C38" i="24"/>
  <c r="C45" i="24" s="1"/>
  <c r="AA26" i="24"/>
  <c r="Y26" i="24"/>
  <c r="X26" i="24"/>
  <c r="Z26" i="24" s="1"/>
  <c r="W26" i="24"/>
  <c r="V26" i="24"/>
  <c r="U26" i="24"/>
  <c r="T26" i="24"/>
  <c r="S26" i="24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C26" i="24"/>
  <c r="AA14" i="24"/>
  <c r="Y14" i="24"/>
  <c r="X14" i="24"/>
  <c r="X27" i="24" s="1"/>
  <c r="W14" i="24"/>
  <c r="W27" i="24" s="1"/>
  <c r="V14" i="24"/>
  <c r="V27" i="24" s="1"/>
  <c r="V46" i="24" s="1"/>
  <c r="U14" i="24"/>
  <c r="T14" i="24"/>
  <c r="T27" i="24" s="1"/>
  <c r="S14" i="24"/>
  <c r="R14" i="24"/>
  <c r="Q14" i="24"/>
  <c r="P14" i="24"/>
  <c r="O14" i="24"/>
  <c r="O27" i="24" s="1"/>
  <c r="N14" i="24"/>
  <c r="N27" i="24" s="1"/>
  <c r="M14" i="24"/>
  <c r="L14" i="24"/>
  <c r="K14" i="24"/>
  <c r="J14" i="24"/>
  <c r="J27" i="24" s="1"/>
  <c r="I14" i="24"/>
  <c r="H14" i="24"/>
  <c r="G14" i="24"/>
  <c r="G27" i="24" s="1"/>
  <c r="F14" i="24"/>
  <c r="F27" i="24" s="1"/>
  <c r="E14" i="24"/>
  <c r="D14" i="24"/>
  <c r="C14" i="24"/>
  <c r="AA51" i="25"/>
  <c r="Z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AA44" i="25"/>
  <c r="Y44" i="25"/>
  <c r="X44" i="25"/>
  <c r="Z44" i="25" s="1"/>
  <c r="W44" i="25"/>
  <c r="V44" i="25"/>
  <c r="U44" i="25"/>
  <c r="T44" i="25"/>
  <c r="T45" i="25" s="1"/>
  <c r="S44" i="25"/>
  <c r="S45" i="25" s="1"/>
  <c r="R44" i="25"/>
  <c r="Q44" i="25"/>
  <c r="P44" i="25"/>
  <c r="O44" i="25"/>
  <c r="N44" i="25"/>
  <c r="M44" i="25"/>
  <c r="L44" i="25"/>
  <c r="K44" i="25"/>
  <c r="J44" i="25"/>
  <c r="I44" i="25"/>
  <c r="H44" i="25"/>
  <c r="G44" i="25"/>
  <c r="F44" i="25"/>
  <c r="E44" i="25"/>
  <c r="D44" i="25"/>
  <c r="C44" i="25"/>
  <c r="AA38" i="25"/>
  <c r="Y38" i="25"/>
  <c r="Y45" i="25" s="1"/>
  <c r="X38" i="25"/>
  <c r="W38" i="25"/>
  <c r="V38" i="25"/>
  <c r="U38" i="25"/>
  <c r="U45" i="25" s="1"/>
  <c r="T38" i="25"/>
  <c r="S38" i="25"/>
  <c r="R38" i="25"/>
  <c r="R45" i="25" s="1"/>
  <c r="Q38" i="25"/>
  <c r="Q45" i="25" s="1"/>
  <c r="P38" i="25"/>
  <c r="O38" i="25"/>
  <c r="N38" i="25"/>
  <c r="M38" i="25"/>
  <c r="M45" i="25" s="1"/>
  <c r="L38" i="25"/>
  <c r="L45" i="25" s="1"/>
  <c r="K38" i="25"/>
  <c r="J38" i="25"/>
  <c r="I38" i="25"/>
  <c r="I45" i="25" s="1"/>
  <c r="H38" i="25"/>
  <c r="G38" i="25"/>
  <c r="F38" i="25"/>
  <c r="E38" i="25"/>
  <c r="D38" i="25"/>
  <c r="D45" i="25" s="1"/>
  <c r="C38" i="25"/>
  <c r="W27" i="25"/>
  <c r="N27" i="25"/>
  <c r="AA26" i="25"/>
  <c r="Y26" i="25"/>
  <c r="X26" i="25"/>
  <c r="W26" i="25"/>
  <c r="V26" i="25"/>
  <c r="U26" i="25"/>
  <c r="T26" i="25"/>
  <c r="S26" i="25"/>
  <c r="R26" i="25"/>
  <c r="Q26" i="25"/>
  <c r="P26" i="25"/>
  <c r="O26" i="25"/>
  <c r="O27" i="25" s="1"/>
  <c r="N26" i="25"/>
  <c r="M26" i="25"/>
  <c r="L26" i="25"/>
  <c r="K26" i="25"/>
  <c r="J26" i="25"/>
  <c r="I26" i="25"/>
  <c r="H26" i="25"/>
  <c r="G26" i="25"/>
  <c r="G27" i="25" s="1"/>
  <c r="F26" i="25"/>
  <c r="E26" i="25"/>
  <c r="D26" i="25"/>
  <c r="C26" i="25"/>
  <c r="AA14" i="25"/>
  <c r="Y14" i="25"/>
  <c r="Y27" i="25" s="1"/>
  <c r="X14" i="25"/>
  <c r="W14" i="25"/>
  <c r="V14" i="25"/>
  <c r="V27" i="25" s="1"/>
  <c r="U14" i="25"/>
  <c r="T14" i="25"/>
  <c r="T27" i="25" s="1"/>
  <c r="S14" i="25"/>
  <c r="S27" i="25" s="1"/>
  <c r="R14" i="25"/>
  <c r="R27" i="25" s="1"/>
  <c r="Q14" i="25"/>
  <c r="P14" i="25"/>
  <c r="O14" i="25"/>
  <c r="N14" i="25"/>
  <c r="M14" i="25"/>
  <c r="M27" i="25" s="1"/>
  <c r="L14" i="25"/>
  <c r="L27" i="25" s="1"/>
  <c r="K14" i="25"/>
  <c r="J14" i="25"/>
  <c r="I14" i="25"/>
  <c r="I27" i="25" s="1"/>
  <c r="H14" i="25"/>
  <c r="G14" i="25"/>
  <c r="F14" i="25"/>
  <c r="F27" i="25" s="1"/>
  <c r="E14" i="25"/>
  <c r="E27" i="25" s="1"/>
  <c r="D14" i="25"/>
  <c r="C14" i="25"/>
  <c r="C27" i="25" s="1"/>
  <c r="AA51" i="26"/>
  <c r="Z51" i="26"/>
  <c r="Y51" i="26"/>
  <c r="X51" i="26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C51" i="26"/>
  <c r="L45" i="26"/>
  <c r="D45" i="26"/>
  <c r="AA44" i="26"/>
  <c r="AA45" i="26" s="1"/>
  <c r="Y44" i="26"/>
  <c r="X44" i="26"/>
  <c r="W44" i="26"/>
  <c r="V44" i="26"/>
  <c r="U44" i="26"/>
  <c r="T44" i="26"/>
  <c r="S44" i="26"/>
  <c r="R44" i="26"/>
  <c r="Q44" i="26"/>
  <c r="P44" i="26"/>
  <c r="O44" i="26"/>
  <c r="N44" i="26"/>
  <c r="M44" i="26"/>
  <c r="L44" i="26"/>
  <c r="K44" i="26"/>
  <c r="K45" i="26" s="1"/>
  <c r="J44" i="26"/>
  <c r="I44" i="26"/>
  <c r="H44" i="26"/>
  <c r="G44" i="26"/>
  <c r="F44" i="26"/>
  <c r="E44" i="26"/>
  <c r="D44" i="26"/>
  <c r="C44" i="26"/>
  <c r="C45" i="26" s="1"/>
  <c r="AA38" i="26"/>
  <c r="Y38" i="26"/>
  <c r="X38" i="26"/>
  <c r="X45" i="26" s="1"/>
  <c r="W38" i="26"/>
  <c r="W45" i="26" s="1"/>
  <c r="V38" i="26"/>
  <c r="V45" i="26" s="1"/>
  <c r="U38" i="26"/>
  <c r="T38" i="26"/>
  <c r="T45" i="26" s="1"/>
  <c r="S38" i="26"/>
  <c r="R38" i="26"/>
  <c r="Q38" i="26"/>
  <c r="P38" i="26"/>
  <c r="P45" i="26" s="1"/>
  <c r="O38" i="26"/>
  <c r="O45" i="26" s="1"/>
  <c r="N38" i="26"/>
  <c r="M38" i="26"/>
  <c r="M45" i="26" s="1"/>
  <c r="L38" i="26"/>
  <c r="K38" i="26"/>
  <c r="J38" i="26"/>
  <c r="J45" i="26" s="1"/>
  <c r="I38" i="26"/>
  <c r="H38" i="26"/>
  <c r="H45" i="26" s="1"/>
  <c r="G38" i="26"/>
  <c r="G45" i="26" s="1"/>
  <c r="F38" i="26"/>
  <c r="F45" i="26" s="1"/>
  <c r="E38" i="26"/>
  <c r="D38" i="26"/>
  <c r="C38" i="26"/>
  <c r="O27" i="26"/>
  <c r="O46" i="26" s="1"/>
  <c r="G27" i="26"/>
  <c r="G46" i="26" s="1"/>
  <c r="AA26" i="26"/>
  <c r="Y26" i="26"/>
  <c r="X26" i="26"/>
  <c r="Z26" i="26" s="1"/>
  <c r="W26" i="26"/>
  <c r="V26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H26" i="26"/>
  <c r="G26" i="26"/>
  <c r="F26" i="26"/>
  <c r="F27" i="26" s="1"/>
  <c r="F46" i="26" s="1"/>
  <c r="E26" i="26"/>
  <c r="D26" i="26"/>
  <c r="C26" i="26"/>
  <c r="AA14" i="26"/>
  <c r="AA27" i="26" s="1"/>
  <c r="AA46" i="26" s="1"/>
  <c r="Y14" i="26"/>
  <c r="X14" i="26"/>
  <c r="W14" i="26"/>
  <c r="W27" i="26" s="1"/>
  <c r="W46" i="26" s="1"/>
  <c r="V14" i="26"/>
  <c r="U14" i="26"/>
  <c r="T14" i="26"/>
  <c r="T27" i="26" s="1"/>
  <c r="S14" i="26"/>
  <c r="R14" i="26"/>
  <c r="Q14" i="26"/>
  <c r="Q27" i="26" s="1"/>
  <c r="P14" i="26"/>
  <c r="O14" i="26"/>
  <c r="N14" i="26"/>
  <c r="M14" i="26"/>
  <c r="M27" i="26" s="1"/>
  <c r="L14" i="26"/>
  <c r="K14" i="26"/>
  <c r="J14" i="26"/>
  <c r="I14" i="26"/>
  <c r="I27" i="26" s="1"/>
  <c r="H14" i="26"/>
  <c r="H27" i="26" s="1"/>
  <c r="H46" i="26" s="1"/>
  <c r="G14" i="26"/>
  <c r="F14" i="26"/>
  <c r="E14" i="26"/>
  <c r="D14" i="26"/>
  <c r="D27" i="26" s="1"/>
  <c r="C14" i="26"/>
  <c r="AA51" i="27"/>
  <c r="Z51" i="27"/>
  <c r="Y51" i="27"/>
  <c r="X51" i="27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C51" i="27"/>
  <c r="D45" i="27"/>
  <c r="AA44" i="27"/>
  <c r="Y44" i="27"/>
  <c r="X44" i="27"/>
  <c r="Z44" i="27" s="1"/>
  <c r="W44" i="27"/>
  <c r="V44" i="27"/>
  <c r="U44" i="27"/>
  <c r="T44" i="27"/>
  <c r="T45" i="27" s="1"/>
  <c r="S44" i="27"/>
  <c r="S45" i="27" s="1"/>
  <c r="R44" i="27"/>
  <c r="Q44" i="27"/>
  <c r="P44" i="27"/>
  <c r="O44" i="27"/>
  <c r="N44" i="27"/>
  <c r="M44" i="27"/>
  <c r="L44" i="27"/>
  <c r="K44" i="27"/>
  <c r="K45" i="27" s="1"/>
  <c r="J44" i="27"/>
  <c r="I44" i="27"/>
  <c r="H44" i="27"/>
  <c r="G44" i="27"/>
  <c r="F44" i="27"/>
  <c r="E44" i="27"/>
  <c r="D44" i="27"/>
  <c r="C44" i="27"/>
  <c r="C45" i="27" s="1"/>
  <c r="AA38" i="27"/>
  <c r="Y38" i="27"/>
  <c r="X38" i="27"/>
  <c r="X45" i="27" s="1"/>
  <c r="W38" i="27"/>
  <c r="W45" i="27" s="1"/>
  <c r="V38" i="27"/>
  <c r="U38" i="27"/>
  <c r="T38" i="27"/>
  <c r="S38" i="27"/>
  <c r="R38" i="27"/>
  <c r="R45" i="27" s="1"/>
  <c r="Q38" i="27"/>
  <c r="Q45" i="27" s="1"/>
  <c r="P38" i="27"/>
  <c r="P45" i="27" s="1"/>
  <c r="O38" i="27"/>
  <c r="N38" i="27"/>
  <c r="N45" i="27" s="1"/>
  <c r="M38" i="27"/>
  <c r="M45" i="27" s="1"/>
  <c r="L38" i="27"/>
  <c r="K38" i="27"/>
  <c r="J38" i="27"/>
  <c r="J45" i="27" s="1"/>
  <c r="I38" i="27"/>
  <c r="I45" i="27" s="1"/>
  <c r="H38" i="27"/>
  <c r="G38" i="27"/>
  <c r="G45" i="27" s="1"/>
  <c r="F38" i="27"/>
  <c r="E38" i="27"/>
  <c r="D38" i="27"/>
  <c r="C38" i="27"/>
  <c r="AA26" i="27"/>
  <c r="Y26" i="27"/>
  <c r="X26" i="27"/>
  <c r="W26" i="27"/>
  <c r="V26" i="27"/>
  <c r="U26" i="27"/>
  <c r="U27" i="27" s="1"/>
  <c r="T26" i="27"/>
  <c r="S26" i="27"/>
  <c r="R26" i="27"/>
  <c r="Q26" i="27"/>
  <c r="P26" i="27"/>
  <c r="O26" i="27"/>
  <c r="N26" i="27"/>
  <c r="N27" i="27" s="1"/>
  <c r="N46" i="27" s="1"/>
  <c r="M26" i="27"/>
  <c r="L26" i="27"/>
  <c r="K26" i="27"/>
  <c r="J26" i="27"/>
  <c r="I26" i="27"/>
  <c r="H26" i="27"/>
  <c r="G26" i="27"/>
  <c r="F26" i="27"/>
  <c r="F27" i="27" s="1"/>
  <c r="E26" i="27"/>
  <c r="D26" i="27"/>
  <c r="C26" i="27"/>
  <c r="AA14" i="27"/>
  <c r="Y14" i="27"/>
  <c r="X14" i="27"/>
  <c r="W14" i="27"/>
  <c r="W27" i="27" s="1"/>
  <c r="V14" i="27"/>
  <c r="U14" i="27"/>
  <c r="T14" i="27"/>
  <c r="S14" i="27"/>
  <c r="S27" i="27" s="1"/>
  <c r="S46" i="27" s="1"/>
  <c r="R14" i="27"/>
  <c r="Q14" i="27"/>
  <c r="P14" i="27"/>
  <c r="P27" i="27" s="1"/>
  <c r="P46" i="27" s="1"/>
  <c r="O14" i="27"/>
  <c r="O27" i="27" s="1"/>
  <c r="N14" i="27"/>
  <c r="M14" i="27"/>
  <c r="M27" i="27" s="1"/>
  <c r="L14" i="27"/>
  <c r="K14" i="27"/>
  <c r="J14" i="27"/>
  <c r="J27" i="27" s="1"/>
  <c r="I14" i="27"/>
  <c r="H14" i="27"/>
  <c r="G14" i="27"/>
  <c r="F14" i="27"/>
  <c r="E14" i="27"/>
  <c r="D14" i="27"/>
  <c r="C14" i="27"/>
  <c r="AA51" i="28"/>
  <c r="Z51" i="28"/>
  <c r="Y51" i="28"/>
  <c r="X51" i="28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C51" i="28"/>
  <c r="AA45" i="28"/>
  <c r="X45" i="28"/>
  <c r="Z45" i="28" s="1"/>
  <c r="O45" i="28"/>
  <c r="AA44" i="28"/>
  <c r="Y44" i="28"/>
  <c r="X44" i="28"/>
  <c r="Z44" i="28" s="1"/>
  <c r="W44" i="28"/>
  <c r="V44" i="28"/>
  <c r="U44" i="28"/>
  <c r="T44" i="28"/>
  <c r="T45" i="28" s="1"/>
  <c r="S44" i="28"/>
  <c r="R44" i="28"/>
  <c r="Q44" i="28"/>
  <c r="P44" i="28"/>
  <c r="O44" i="28"/>
  <c r="N44" i="28"/>
  <c r="M44" i="28"/>
  <c r="L44" i="28"/>
  <c r="K44" i="28"/>
  <c r="J44" i="28"/>
  <c r="I44" i="28"/>
  <c r="H44" i="28"/>
  <c r="G44" i="28"/>
  <c r="F44" i="28"/>
  <c r="F45" i="28" s="1"/>
  <c r="E44" i="28"/>
  <c r="D44" i="28"/>
  <c r="D45" i="28" s="1"/>
  <c r="C44" i="28"/>
  <c r="C45" i="28" s="1"/>
  <c r="AA38" i="28"/>
  <c r="Y38" i="28"/>
  <c r="X38" i="28"/>
  <c r="Z38" i="28" s="1"/>
  <c r="W38" i="28"/>
  <c r="W45" i="28" s="1"/>
  <c r="V38" i="28"/>
  <c r="U38" i="28"/>
  <c r="T38" i="28"/>
  <c r="S38" i="28"/>
  <c r="S45" i="28" s="1"/>
  <c r="R38" i="28"/>
  <c r="R45" i="28" s="1"/>
  <c r="Q38" i="28"/>
  <c r="P38" i="28"/>
  <c r="P45" i="28" s="1"/>
  <c r="O38" i="28"/>
  <c r="N38" i="28"/>
  <c r="M38" i="28"/>
  <c r="L38" i="28"/>
  <c r="K38" i="28"/>
  <c r="K45" i="28" s="1"/>
  <c r="J38" i="28"/>
  <c r="I38" i="28"/>
  <c r="H38" i="28"/>
  <c r="H45" i="28" s="1"/>
  <c r="G38" i="28"/>
  <c r="G45" i="28" s="1"/>
  <c r="F38" i="28"/>
  <c r="E38" i="28"/>
  <c r="D38" i="28"/>
  <c r="C38" i="28"/>
  <c r="X27" i="28"/>
  <c r="AA26" i="28"/>
  <c r="Y26" i="28"/>
  <c r="X26" i="28"/>
  <c r="Z26" i="28" s="1"/>
  <c r="W26" i="28"/>
  <c r="V26" i="28"/>
  <c r="V27" i="28" s="1"/>
  <c r="U26" i="28"/>
  <c r="T26" i="28"/>
  <c r="S26" i="28"/>
  <c r="R26" i="28"/>
  <c r="Q26" i="28"/>
  <c r="P26" i="28"/>
  <c r="O26" i="28"/>
  <c r="N26" i="28"/>
  <c r="N27" i="28" s="1"/>
  <c r="M26" i="28"/>
  <c r="L26" i="28"/>
  <c r="K26" i="28"/>
  <c r="J26" i="28"/>
  <c r="I26" i="28"/>
  <c r="H26" i="28"/>
  <c r="G26" i="28"/>
  <c r="F26" i="28"/>
  <c r="F27" i="28" s="1"/>
  <c r="E26" i="28"/>
  <c r="E27" i="28" s="1"/>
  <c r="D26" i="28"/>
  <c r="C26" i="28"/>
  <c r="AA14" i="28"/>
  <c r="AA27" i="28" s="1"/>
  <c r="Y14" i="28"/>
  <c r="Y27" i="28" s="1"/>
  <c r="X14" i="28"/>
  <c r="Z14" i="28" s="1"/>
  <c r="W14" i="28"/>
  <c r="V14" i="28"/>
  <c r="U14" i="28"/>
  <c r="U27" i="28" s="1"/>
  <c r="T14" i="28"/>
  <c r="S14" i="28"/>
  <c r="R14" i="28"/>
  <c r="R27" i="28" s="1"/>
  <c r="R46" i="28" s="1"/>
  <c r="Q14" i="28"/>
  <c r="Q27" i="28" s="1"/>
  <c r="P14" i="28"/>
  <c r="O14" i="28"/>
  <c r="O27" i="28" s="1"/>
  <c r="N14" i="28"/>
  <c r="M14" i="28"/>
  <c r="L14" i="28"/>
  <c r="K14" i="28"/>
  <c r="K27" i="28" s="1"/>
  <c r="J14" i="28"/>
  <c r="I14" i="28"/>
  <c r="H14" i="28"/>
  <c r="G14" i="28"/>
  <c r="G27" i="28" s="1"/>
  <c r="F14" i="28"/>
  <c r="E14" i="28"/>
  <c r="D14" i="28"/>
  <c r="C14" i="28"/>
  <c r="C27" i="28" s="1"/>
  <c r="C46" i="28" s="1"/>
  <c r="AA51" i="29"/>
  <c r="Y51" i="29"/>
  <c r="X51" i="29"/>
  <c r="Z51" i="29" s="1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C51" i="29"/>
  <c r="X45" i="29"/>
  <c r="V45" i="29"/>
  <c r="R45" i="29"/>
  <c r="AA44" i="29"/>
  <c r="AA45" i="29" s="1"/>
  <c r="Y44" i="29"/>
  <c r="X44" i="29"/>
  <c r="Z44" i="29" s="1"/>
  <c r="W44" i="29"/>
  <c r="V44" i="29"/>
  <c r="U44" i="29"/>
  <c r="T44" i="29"/>
  <c r="S44" i="29"/>
  <c r="S45" i="29" s="1"/>
  <c r="R44" i="29"/>
  <c r="Q44" i="29"/>
  <c r="P44" i="29"/>
  <c r="O44" i="29"/>
  <c r="N44" i="29"/>
  <c r="M44" i="29"/>
  <c r="L44" i="29"/>
  <c r="K44" i="29"/>
  <c r="K45" i="29" s="1"/>
  <c r="J44" i="29"/>
  <c r="I44" i="29"/>
  <c r="H44" i="29"/>
  <c r="G44" i="29"/>
  <c r="F44" i="29"/>
  <c r="E44" i="29"/>
  <c r="D44" i="29"/>
  <c r="D45" i="29" s="1"/>
  <c r="C44" i="29"/>
  <c r="AA38" i="29"/>
  <c r="Y38" i="29"/>
  <c r="Y45" i="29" s="1"/>
  <c r="Y46" i="29" s="1"/>
  <c r="X38" i="29"/>
  <c r="W38" i="29"/>
  <c r="V38" i="29"/>
  <c r="U38" i="29"/>
  <c r="U45" i="29" s="1"/>
  <c r="T38" i="29"/>
  <c r="S38" i="29"/>
  <c r="R38" i="29"/>
  <c r="Q38" i="29"/>
  <c r="P38" i="29"/>
  <c r="O38" i="29"/>
  <c r="O45" i="29" s="1"/>
  <c r="N38" i="29"/>
  <c r="N45" i="29" s="1"/>
  <c r="M38" i="29"/>
  <c r="M45" i="29" s="1"/>
  <c r="L38" i="29"/>
  <c r="K38" i="29"/>
  <c r="J38" i="29"/>
  <c r="J45" i="29" s="1"/>
  <c r="I38" i="29"/>
  <c r="H38" i="29"/>
  <c r="H45" i="29" s="1"/>
  <c r="G38" i="29"/>
  <c r="G45" i="29" s="1"/>
  <c r="F38" i="29"/>
  <c r="E38" i="29"/>
  <c r="D38" i="29"/>
  <c r="C38" i="29"/>
  <c r="N27" i="29"/>
  <c r="C27" i="29"/>
  <c r="AA26" i="29"/>
  <c r="Z26" i="29"/>
  <c r="Y26" i="29"/>
  <c r="X26" i="29"/>
  <c r="W26" i="29"/>
  <c r="V26" i="29"/>
  <c r="V27" i="29" s="1"/>
  <c r="U26" i="29"/>
  <c r="T26" i="29"/>
  <c r="S26" i="29"/>
  <c r="R26" i="29"/>
  <c r="Q26" i="29"/>
  <c r="P26" i="29"/>
  <c r="O26" i="29"/>
  <c r="N26" i="29"/>
  <c r="M26" i="29"/>
  <c r="L26" i="29"/>
  <c r="K26" i="29"/>
  <c r="K27" i="29" s="1"/>
  <c r="K46" i="29" s="1"/>
  <c r="J26" i="29"/>
  <c r="I26" i="29"/>
  <c r="H26" i="29"/>
  <c r="G26" i="29"/>
  <c r="F26" i="29"/>
  <c r="F27" i="29" s="1"/>
  <c r="E26" i="29"/>
  <c r="D26" i="29"/>
  <c r="C26" i="29"/>
  <c r="AA14" i="29"/>
  <c r="Y14" i="29"/>
  <c r="Y27" i="29" s="1"/>
  <c r="X14" i="29"/>
  <c r="Z14" i="29" s="1"/>
  <c r="W14" i="29"/>
  <c r="W27" i="29" s="1"/>
  <c r="V14" i="29"/>
  <c r="U14" i="29"/>
  <c r="T14" i="29"/>
  <c r="S14" i="29"/>
  <c r="S27" i="29" s="1"/>
  <c r="R14" i="29"/>
  <c r="R27" i="29" s="1"/>
  <c r="R46" i="29" s="1"/>
  <c r="Q14" i="29"/>
  <c r="Q27" i="29" s="1"/>
  <c r="P14" i="29"/>
  <c r="O14" i="29"/>
  <c r="N14" i="29"/>
  <c r="M14" i="29"/>
  <c r="M27" i="29" s="1"/>
  <c r="M46" i="29" s="1"/>
  <c r="L14" i="29"/>
  <c r="K14" i="29"/>
  <c r="J14" i="29"/>
  <c r="I14" i="29"/>
  <c r="I27" i="29" s="1"/>
  <c r="H14" i="29"/>
  <c r="G14" i="29"/>
  <c r="F14" i="29"/>
  <c r="E14" i="29"/>
  <c r="D14" i="29"/>
  <c r="C14" i="29"/>
  <c r="AA51" i="30"/>
  <c r="Y51" i="30"/>
  <c r="X51" i="30"/>
  <c r="Z51" i="30" s="1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51" i="30"/>
  <c r="C51" i="30"/>
  <c r="K45" i="30"/>
  <c r="AA44" i="30"/>
  <c r="AA45" i="30" s="1"/>
  <c r="Y44" i="30"/>
  <c r="X44" i="30"/>
  <c r="Z44" i="30" s="1"/>
  <c r="W44" i="30"/>
  <c r="V44" i="30"/>
  <c r="V45" i="30" s="1"/>
  <c r="U44" i="30"/>
  <c r="T44" i="30"/>
  <c r="S44" i="30"/>
  <c r="R44" i="30"/>
  <c r="Q44" i="30"/>
  <c r="P44" i="30"/>
  <c r="O44" i="30"/>
  <c r="N44" i="30"/>
  <c r="M44" i="30"/>
  <c r="L44" i="30"/>
  <c r="K44" i="30"/>
  <c r="J44" i="30"/>
  <c r="I44" i="30"/>
  <c r="H44" i="30"/>
  <c r="G44" i="30"/>
  <c r="F44" i="30"/>
  <c r="E44" i="30"/>
  <c r="D44" i="30"/>
  <c r="C44" i="30"/>
  <c r="C45" i="30" s="1"/>
  <c r="AA38" i="30"/>
  <c r="Y38" i="30"/>
  <c r="X38" i="30"/>
  <c r="Z38" i="30" s="1"/>
  <c r="W38" i="30"/>
  <c r="V38" i="30"/>
  <c r="U38" i="30"/>
  <c r="U45" i="30" s="1"/>
  <c r="T38" i="30"/>
  <c r="T45" i="30" s="1"/>
  <c r="S38" i="30"/>
  <c r="R38" i="30"/>
  <c r="Q38" i="30"/>
  <c r="P38" i="30"/>
  <c r="O38" i="30"/>
  <c r="O45" i="30" s="1"/>
  <c r="N38" i="30"/>
  <c r="N45" i="30" s="1"/>
  <c r="M38" i="30"/>
  <c r="M45" i="30" s="1"/>
  <c r="L38" i="30"/>
  <c r="K38" i="30"/>
  <c r="J38" i="30"/>
  <c r="I38" i="30"/>
  <c r="H38" i="30"/>
  <c r="G38" i="30"/>
  <c r="G45" i="30" s="1"/>
  <c r="F38" i="30"/>
  <c r="F45" i="30" s="1"/>
  <c r="E38" i="30"/>
  <c r="E45" i="30" s="1"/>
  <c r="D38" i="30"/>
  <c r="C38" i="30"/>
  <c r="V27" i="30"/>
  <c r="AA26" i="30"/>
  <c r="Z26" i="30"/>
  <c r="Y26" i="30"/>
  <c r="X26" i="30"/>
  <c r="X27" i="30" s="1"/>
  <c r="W26" i="30"/>
  <c r="V26" i="30"/>
  <c r="U26" i="30"/>
  <c r="T26" i="30"/>
  <c r="S26" i="30"/>
  <c r="R26" i="30"/>
  <c r="Q26" i="30"/>
  <c r="P26" i="30"/>
  <c r="O26" i="30"/>
  <c r="N26" i="30"/>
  <c r="M26" i="30"/>
  <c r="L26" i="30"/>
  <c r="K26" i="30"/>
  <c r="J26" i="30"/>
  <c r="I26" i="30"/>
  <c r="I27" i="30" s="1"/>
  <c r="H26" i="30"/>
  <c r="H27" i="30" s="1"/>
  <c r="G26" i="30"/>
  <c r="F26" i="30"/>
  <c r="E26" i="30"/>
  <c r="D26" i="30"/>
  <c r="C26" i="30"/>
  <c r="AA14" i="30"/>
  <c r="AA27" i="30" s="1"/>
  <c r="Z14" i="30"/>
  <c r="Y14" i="30"/>
  <c r="X14" i="30"/>
  <c r="W14" i="30"/>
  <c r="W27" i="30" s="1"/>
  <c r="V14" i="30"/>
  <c r="U14" i="30"/>
  <c r="U27" i="30" s="1"/>
  <c r="U46" i="30" s="1"/>
  <c r="T14" i="30"/>
  <c r="S14" i="30"/>
  <c r="S27" i="30" s="1"/>
  <c r="R14" i="30"/>
  <c r="Q14" i="30"/>
  <c r="Q27" i="30" s="1"/>
  <c r="P14" i="30"/>
  <c r="P27" i="30" s="1"/>
  <c r="O14" i="30"/>
  <c r="O27" i="30" s="1"/>
  <c r="N14" i="30"/>
  <c r="M14" i="30"/>
  <c r="M27" i="30" s="1"/>
  <c r="M46" i="30" s="1"/>
  <c r="L14" i="30"/>
  <c r="K14" i="30"/>
  <c r="J14" i="30"/>
  <c r="I14" i="30"/>
  <c r="H14" i="30"/>
  <c r="G14" i="30"/>
  <c r="F14" i="30"/>
  <c r="E14" i="30"/>
  <c r="E27" i="30" s="1"/>
  <c r="D14" i="30"/>
  <c r="C14" i="30"/>
  <c r="AA51" i="31"/>
  <c r="Y51" i="31"/>
  <c r="X51" i="31"/>
  <c r="Z51" i="31" s="1"/>
  <c r="W51" i="31"/>
  <c r="V51" i="31"/>
  <c r="U51" i="31"/>
  <c r="T51" i="31"/>
  <c r="S51" i="31"/>
  <c r="R51" i="31"/>
  <c r="Q51" i="31"/>
  <c r="P51" i="31"/>
  <c r="O51" i="31"/>
  <c r="N51" i="31"/>
  <c r="M51" i="31"/>
  <c r="L51" i="31"/>
  <c r="K51" i="31"/>
  <c r="J51" i="31"/>
  <c r="I51" i="31"/>
  <c r="H51" i="31"/>
  <c r="G51" i="31"/>
  <c r="F51" i="31"/>
  <c r="E51" i="31"/>
  <c r="D51" i="31"/>
  <c r="C51" i="31"/>
  <c r="T45" i="31"/>
  <c r="H45" i="31"/>
  <c r="AA44" i="31"/>
  <c r="Y44" i="31"/>
  <c r="X44" i="31"/>
  <c r="Z44" i="31" s="1"/>
  <c r="W44" i="31"/>
  <c r="V44" i="31"/>
  <c r="V45" i="31" s="1"/>
  <c r="U44" i="31"/>
  <c r="T44" i="31"/>
  <c r="S44" i="31"/>
  <c r="R44" i="31"/>
  <c r="R45" i="31" s="1"/>
  <c r="Q44" i="31"/>
  <c r="P44" i="31"/>
  <c r="O44" i="31"/>
  <c r="N44" i="31"/>
  <c r="M44" i="31"/>
  <c r="L44" i="31"/>
  <c r="K44" i="31"/>
  <c r="J44" i="31"/>
  <c r="I44" i="31"/>
  <c r="H44" i="31"/>
  <c r="G44" i="31"/>
  <c r="F44" i="31"/>
  <c r="E44" i="31"/>
  <c r="D44" i="31"/>
  <c r="C44" i="31"/>
  <c r="C45" i="31" s="1"/>
  <c r="AA38" i="31"/>
  <c r="Y38" i="31"/>
  <c r="X38" i="31"/>
  <c r="W38" i="31"/>
  <c r="W45" i="31" s="1"/>
  <c r="V38" i="31"/>
  <c r="U38" i="31"/>
  <c r="T38" i="31"/>
  <c r="S38" i="31"/>
  <c r="S45" i="31" s="1"/>
  <c r="R38" i="31"/>
  <c r="Q38" i="31"/>
  <c r="P38" i="31"/>
  <c r="O38" i="31"/>
  <c r="O45" i="31" s="1"/>
  <c r="N38" i="31"/>
  <c r="N45" i="31" s="1"/>
  <c r="M38" i="31"/>
  <c r="L38" i="31"/>
  <c r="K38" i="31"/>
  <c r="K45" i="31" s="1"/>
  <c r="J38" i="31"/>
  <c r="J45" i="31" s="1"/>
  <c r="I38" i="31"/>
  <c r="H38" i="31"/>
  <c r="G38" i="31"/>
  <c r="F38" i="31"/>
  <c r="E38" i="31"/>
  <c r="E45" i="31" s="1"/>
  <c r="D38" i="31"/>
  <c r="C38" i="31"/>
  <c r="AA26" i="31"/>
  <c r="AA27" i="31" s="1"/>
  <c r="Y26" i="31"/>
  <c r="X26" i="31"/>
  <c r="W26" i="31"/>
  <c r="V26" i="31"/>
  <c r="V27" i="31" s="1"/>
  <c r="V46" i="31" s="1"/>
  <c r="U26" i="31"/>
  <c r="T26" i="31"/>
  <c r="S26" i="31"/>
  <c r="R26" i="31"/>
  <c r="Q26" i="31"/>
  <c r="P26" i="31"/>
  <c r="O26" i="31"/>
  <c r="N26" i="31"/>
  <c r="N27" i="31" s="1"/>
  <c r="N46" i="31" s="1"/>
  <c r="M26" i="31"/>
  <c r="L26" i="31"/>
  <c r="K26" i="31"/>
  <c r="J26" i="31"/>
  <c r="I26" i="31"/>
  <c r="H26" i="31"/>
  <c r="H27" i="31" s="1"/>
  <c r="H46" i="31" s="1"/>
  <c r="G26" i="31"/>
  <c r="G27" i="31" s="1"/>
  <c r="F26" i="31"/>
  <c r="E26" i="31"/>
  <c r="D26" i="31"/>
  <c r="C26" i="31"/>
  <c r="AA14" i="31"/>
  <c r="Y14" i="31"/>
  <c r="X14" i="31"/>
  <c r="X27" i="31" s="1"/>
  <c r="W14" i="31"/>
  <c r="V14" i="31"/>
  <c r="U14" i="31"/>
  <c r="T14" i="31"/>
  <c r="S14" i="31"/>
  <c r="S27" i="31" s="1"/>
  <c r="R14" i="31"/>
  <c r="Q14" i="31"/>
  <c r="P14" i="31"/>
  <c r="P27" i="31" s="1"/>
  <c r="O14" i="31"/>
  <c r="O27" i="31" s="1"/>
  <c r="O46" i="31" s="1"/>
  <c r="N14" i="31"/>
  <c r="M14" i="31"/>
  <c r="L14" i="31"/>
  <c r="K14" i="31"/>
  <c r="K27" i="31" s="1"/>
  <c r="J14" i="31"/>
  <c r="J27" i="31" s="1"/>
  <c r="I14" i="31"/>
  <c r="H14" i="31"/>
  <c r="G14" i="31"/>
  <c r="F14" i="31"/>
  <c r="E14" i="31"/>
  <c r="D14" i="31"/>
  <c r="C14" i="31"/>
  <c r="C27" i="31" s="1"/>
  <c r="AA51" i="32"/>
  <c r="Z51" i="32"/>
  <c r="Y51" i="32"/>
  <c r="X51" i="32"/>
  <c r="W51" i="32"/>
  <c r="V51" i="32"/>
  <c r="U51" i="32"/>
  <c r="T51" i="32"/>
  <c r="S51" i="32"/>
  <c r="R51" i="32"/>
  <c r="Q51" i="32"/>
  <c r="P51" i="32"/>
  <c r="O51" i="32"/>
  <c r="N51" i="32"/>
  <c r="M51" i="32"/>
  <c r="L51" i="32"/>
  <c r="K51" i="32"/>
  <c r="J51" i="32"/>
  <c r="I51" i="32"/>
  <c r="H51" i="32"/>
  <c r="G51" i="32"/>
  <c r="F51" i="32"/>
  <c r="E51" i="32"/>
  <c r="D51" i="32"/>
  <c r="C51" i="32"/>
  <c r="O45" i="32"/>
  <c r="K45" i="32"/>
  <c r="AA44" i="32"/>
  <c r="Y44" i="32"/>
  <c r="X44" i="32"/>
  <c r="Z44" i="32" s="1"/>
  <c r="W44" i="32"/>
  <c r="V44" i="32"/>
  <c r="U44" i="32"/>
  <c r="T44" i="32"/>
  <c r="S44" i="32"/>
  <c r="R44" i="32"/>
  <c r="R45" i="32" s="1"/>
  <c r="Q44" i="32"/>
  <c r="P44" i="32"/>
  <c r="O44" i="32"/>
  <c r="N44" i="32"/>
  <c r="M44" i="32"/>
  <c r="L44" i="32"/>
  <c r="K44" i="32"/>
  <c r="J44" i="32"/>
  <c r="I44" i="32"/>
  <c r="H44" i="32"/>
  <c r="G44" i="32"/>
  <c r="F44" i="32"/>
  <c r="F45" i="32" s="1"/>
  <c r="E44" i="32"/>
  <c r="E45" i="32" s="1"/>
  <c r="D44" i="32"/>
  <c r="C44" i="32"/>
  <c r="AA38" i="32"/>
  <c r="AA45" i="32" s="1"/>
  <c r="Y38" i="32"/>
  <c r="Y45" i="32" s="1"/>
  <c r="X38" i="32"/>
  <c r="Z38" i="32" s="1"/>
  <c r="W38" i="32"/>
  <c r="V38" i="32"/>
  <c r="U38" i="32"/>
  <c r="T38" i="32"/>
  <c r="S38" i="32"/>
  <c r="R38" i="32"/>
  <c r="Q38" i="32"/>
  <c r="Q45" i="32" s="1"/>
  <c r="P38" i="32"/>
  <c r="O38" i="32"/>
  <c r="N38" i="32"/>
  <c r="N45" i="32" s="1"/>
  <c r="M38" i="32"/>
  <c r="M45" i="32" s="1"/>
  <c r="L38" i="32"/>
  <c r="L45" i="32" s="1"/>
  <c r="K38" i="32"/>
  <c r="J38" i="32"/>
  <c r="I38" i="32"/>
  <c r="I45" i="32" s="1"/>
  <c r="H38" i="32"/>
  <c r="H45" i="32" s="1"/>
  <c r="G38" i="32"/>
  <c r="F38" i="32"/>
  <c r="E38" i="32"/>
  <c r="D38" i="32"/>
  <c r="C38" i="32"/>
  <c r="Y27" i="32"/>
  <c r="X27" i="32"/>
  <c r="C27" i="32"/>
  <c r="AA26" i="32"/>
  <c r="Y26" i="32"/>
  <c r="X26" i="32"/>
  <c r="W26" i="32"/>
  <c r="V26" i="32"/>
  <c r="U26" i="32"/>
  <c r="T26" i="32"/>
  <c r="S26" i="32"/>
  <c r="R26" i="32"/>
  <c r="Q26" i="32"/>
  <c r="P26" i="32"/>
  <c r="O26" i="32"/>
  <c r="N26" i="32"/>
  <c r="N27" i="32" s="1"/>
  <c r="N46" i="32" s="1"/>
  <c r="M26" i="32"/>
  <c r="L26" i="32"/>
  <c r="K26" i="32"/>
  <c r="J26" i="32"/>
  <c r="I26" i="32"/>
  <c r="H26" i="32"/>
  <c r="G26" i="32"/>
  <c r="F26" i="32"/>
  <c r="E26" i="32"/>
  <c r="E27" i="32" s="1"/>
  <c r="E46" i="32" s="1"/>
  <c r="D26" i="32"/>
  <c r="C26" i="32"/>
  <c r="AA14" i="32"/>
  <c r="Y14" i="32"/>
  <c r="X14" i="32"/>
  <c r="W14" i="32"/>
  <c r="V14" i="32"/>
  <c r="U14" i="32"/>
  <c r="U27" i="32" s="1"/>
  <c r="T14" i="32"/>
  <c r="S14" i="32"/>
  <c r="R14" i="32"/>
  <c r="Q14" i="32"/>
  <c r="Q27" i="32" s="1"/>
  <c r="Q46" i="32" s="1"/>
  <c r="P14" i="32"/>
  <c r="P27" i="32" s="1"/>
  <c r="O14" i="32"/>
  <c r="N14" i="32"/>
  <c r="M14" i="32"/>
  <c r="L14" i="32"/>
  <c r="K14" i="32"/>
  <c r="K27" i="32" s="1"/>
  <c r="K46" i="32" s="1"/>
  <c r="J14" i="32"/>
  <c r="J27" i="32" s="1"/>
  <c r="I14" i="32"/>
  <c r="H14" i="32"/>
  <c r="G14" i="32"/>
  <c r="F14" i="32"/>
  <c r="E14" i="32"/>
  <c r="D14" i="32"/>
  <c r="C14" i="32"/>
  <c r="AA51" i="33"/>
  <c r="Y51" i="33"/>
  <c r="X51" i="33"/>
  <c r="Z51" i="33" s="1"/>
  <c r="W51" i="33"/>
  <c r="V51" i="33"/>
  <c r="U51" i="33"/>
  <c r="T51" i="33"/>
  <c r="S51" i="33"/>
  <c r="R51" i="33"/>
  <c r="Q51" i="33"/>
  <c r="P51" i="33"/>
  <c r="O51" i="33"/>
  <c r="N51" i="33"/>
  <c r="M51" i="33"/>
  <c r="L51" i="33"/>
  <c r="K51" i="33"/>
  <c r="J51" i="33"/>
  <c r="I51" i="33"/>
  <c r="H51" i="33"/>
  <c r="G51" i="33"/>
  <c r="F51" i="33"/>
  <c r="E51" i="33"/>
  <c r="D51" i="33"/>
  <c r="C51" i="33"/>
  <c r="M45" i="33"/>
  <c r="AA44" i="33"/>
  <c r="Y44" i="33"/>
  <c r="X44" i="33"/>
  <c r="Z44" i="33" s="1"/>
  <c r="W44" i="33"/>
  <c r="V44" i="33"/>
  <c r="U44" i="33"/>
  <c r="T44" i="33"/>
  <c r="S44" i="33"/>
  <c r="S45" i="33" s="1"/>
  <c r="R44" i="33"/>
  <c r="Q44" i="33"/>
  <c r="P44" i="33"/>
  <c r="O44" i="33"/>
  <c r="N44" i="33"/>
  <c r="M44" i="33"/>
  <c r="L44" i="33"/>
  <c r="K44" i="33"/>
  <c r="J44" i="33"/>
  <c r="I44" i="33"/>
  <c r="H44" i="33"/>
  <c r="G44" i="33"/>
  <c r="F44" i="33"/>
  <c r="E44" i="33"/>
  <c r="D44" i="33"/>
  <c r="C44" i="33"/>
  <c r="C45" i="33" s="1"/>
  <c r="AA38" i="33"/>
  <c r="Y38" i="33"/>
  <c r="X38" i="33"/>
  <c r="W38" i="33"/>
  <c r="W45" i="33" s="1"/>
  <c r="V38" i="33"/>
  <c r="V45" i="33" s="1"/>
  <c r="U38" i="33"/>
  <c r="U45" i="33" s="1"/>
  <c r="T38" i="33"/>
  <c r="T45" i="33" s="1"/>
  <c r="S38" i="33"/>
  <c r="R38" i="33"/>
  <c r="Q38" i="33"/>
  <c r="P38" i="33"/>
  <c r="P45" i="33" s="1"/>
  <c r="O38" i="33"/>
  <c r="N38" i="33"/>
  <c r="M38" i="33"/>
  <c r="L38" i="33"/>
  <c r="K38" i="33"/>
  <c r="J38" i="33"/>
  <c r="J45" i="33" s="1"/>
  <c r="I38" i="33"/>
  <c r="H38" i="33"/>
  <c r="G38" i="33"/>
  <c r="G45" i="33" s="1"/>
  <c r="F38" i="33"/>
  <c r="F45" i="33" s="1"/>
  <c r="E38" i="33"/>
  <c r="D38" i="33"/>
  <c r="C38" i="33"/>
  <c r="V27" i="33"/>
  <c r="U27" i="33"/>
  <c r="N27" i="33"/>
  <c r="M27" i="33"/>
  <c r="M46" i="33" s="1"/>
  <c r="AA26" i="33"/>
  <c r="Y26" i="33"/>
  <c r="X26" i="33"/>
  <c r="Z26" i="33" s="1"/>
  <c r="W26" i="33"/>
  <c r="W27" i="33" s="1"/>
  <c r="V26" i="33"/>
  <c r="U26" i="33"/>
  <c r="T26" i="33"/>
  <c r="S26" i="33"/>
  <c r="R26" i="33"/>
  <c r="Q26" i="33"/>
  <c r="P26" i="33"/>
  <c r="O26" i="33"/>
  <c r="N26" i="33"/>
  <c r="M26" i="33"/>
  <c r="L26" i="33"/>
  <c r="K26" i="33"/>
  <c r="J26" i="33"/>
  <c r="I26" i="33"/>
  <c r="H26" i="33"/>
  <c r="G26" i="33"/>
  <c r="G27" i="33" s="1"/>
  <c r="G46" i="33" s="1"/>
  <c r="F26" i="33"/>
  <c r="F27" i="33" s="1"/>
  <c r="F46" i="33" s="1"/>
  <c r="E26" i="33"/>
  <c r="E27" i="33" s="1"/>
  <c r="D26" i="33"/>
  <c r="C26" i="33"/>
  <c r="AA14" i="33"/>
  <c r="AA27" i="33" s="1"/>
  <c r="Y14" i="33"/>
  <c r="X14" i="33"/>
  <c r="W14" i="33"/>
  <c r="V14" i="33"/>
  <c r="U14" i="33"/>
  <c r="T14" i="33"/>
  <c r="T27" i="33" s="1"/>
  <c r="S14" i="33"/>
  <c r="R14" i="33"/>
  <c r="Q14" i="33"/>
  <c r="Q27" i="33" s="1"/>
  <c r="P14" i="33"/>
  <c r="P27" i="33" s="1"/>
  <c r="O14" i="33"/>
  <c r="N14" i="33"/>
  <c r="M14" i="33"/>
  <c r="L14" i="33"/>
  <c r="K14" i="33"/>
  <c r="J14" i="33"/>
  <c r="J27" i="33" s="1"/>
  <c r="J46" i="33" s="1"/>
  <c r="I14" i="33"/>
  <c r="I27" i="33" s="1"/>
  <c r="H14" i="33"/>
  <c r="H27" i="33" s="1"/>
  <c r="G14" i="33"/>
  <c r="F14" i="33"/>
  <c r="E14" i="33"/>
  <c r="D14" i="33"/>
  <c r="D27" i="33" s="1"/>
  <c r="C14" i="33"/>
  <c r="AA51" i="34"/>
  <c r="Y51" i="34"/>
  <c r="X51" i="34"/>
  <c r="Z51" i="34" s="1"/>
  <c r="W51" i="34"/>
  <c r="V51" i="34"/>
  <c r="U51" i="34"/>
  <c r="T51" i="34"/>
  <c r="S51" i="34"/>
  <c r="R51" i="34"/>
  <c r="Q51" i="34"/>
  <c r="P51" i="34"/>
  <c r="O51" i="34"/>
  <c r="N51" i="34"/>
  <c r="M51" i="34"/>
  <c r="L51" i="34"/>
  <c r="K51" i="34"/>
  <c r="J51" i="34"/>
  <c r="I51" i="34"/>
  <c r="H51" i="34"/>
  <c r="G51" i="34"/>
  <c r="F51" i="34"/>
  <c r="E51" i="34"/>
  <c r="D51" i="34"/>
  <c r="C51" i="34"/>
  <c r="AA44" i="34"/>
  <c r="Y44" i="34"/>
  <c r="X44" i="34"/>
  <c r="Z44" i="34" s="1"/>
  <c r="W44" i="34"/>
  <c r="V44" i="34"/>
  <c r="U44" i="34"/>
  <c r="T44" i="34"/>
  <c r="S44" i="34"/>
  <c r="R44" i="34"/>
  <c r="Q44" i="34"/>
  <c r="P44" i="34"/>
  <c r="O44" i="34"/>
  <c r="N44" i="34"/>
  <c r="M44" i="34"/>
  <c r="L44" i="34"/>
  <c r="K44" i="34"/>
  <c r="J44" i="34"/>
  <c r="J45" i="34" s="1"/>
  <c r="J46" i="34" s="1"/>
  <c r="I44" i="34"/>
  <c r="H44" i="34"/>
  <c r="G44" i="34"/>
  <c r="F44" i="34"/>
  <c r="E44" i="34"/>
  <c r="D44" i="34"/>
  <c r="C44" i="34"/>
  <c r="C45" i="34" s="1"/>
  <c r="AA38" i="34"/>
  <c r="AA45" i="34" s="1"/>
  <c r="Y38" i="34"/>
  <c r="X38" i="34"/>
  <c r="W38" i="34"/>
  <c r="V38" i="34"/>
  <c r="V45" i="34" s="1"/>
  <c r="U38" i="34"/>
  <c r="U45" i="34" s="1"/>
  <c r="T38" i="34"/>
  <c r="S38" i="34"/>
  <c r="S45" i="34" s="1"/>
  <c r="R38" i="34"/>
  <c r="Q38" i="34"/>
  <c r="P38" i="34"/>
  <c r="P45" i="34" s="1"/>
  <c r="O38" i="34"/>
  <c r="N38" i="34"/>
  <c r="M38" i="34"/>
  <c r="M45" i="34" s="1"/>
  <c r="L38" i="34"/>
  <c r="K38" i="34"/>
  <c r="K45" i="34" s="1"/>
  <c r="J38" i="34"/>
  <c r="I38" i="34"/>
  <c r="H38" i="34"/>
  <c r="H45" i="34" s="1"/>
  <c r="G38" i="34"/>
  <c r="G45" i="34" s="1"/>
  <c r="F38" i="34"/>
  <c r="E38" i="34"/>
  <c r="E45" i="34" s="1"/>
  <c r="D38" i="34"/>
  <c r="C38" i="34"/>
  <c r="N27" i="34"/>
  <c r="M27" i="34"/>
  <c r="M46" i="34" s="1"/>
  <c r="AA26" i="34"/>
  <c r="Y26" i="34"/>
  <c r="X26" i="34"/>
  <c r="Z26" i="34" s="1"/>
  <c r="W26" i="34"/>
  <c r="V26" i="34"/>
  <c r="U26" i="34"/>
  <c r="U27" i="34" s="1"/>
  <c r="U46" i="34" s="1"/>
  <c r="T26" i="34"/>
  <c r="S26" i="34"/>
  <c r="R26" i="34"/>
  <c r="Q26" i="34"/>
  <c r="P26" i="34"/>
  <c r="O26" i="34"/>
  <c r="N26" i="34"/>
  <c r="M26" i="34"/>
  <c r="L26" i="34"/>
  <c r="K26" i="34"/>
  <c r="J26" i="34"/>
  <c r="I26" i="34"/>
  <c r="H26" i="34"/>
  <c r="G26" i="34"/>
  <c r="G27" i="34" s="1"/>
  <c r="G46" i="34" s="1"/>
  <c r="F26" i="34"/>
  <c r="F27" i="34" s="1"/>
  <c r="E26" i="34"/>
  <c r="E27" i="34" s="1"/>
  <c r="E46" i="34" s="1"/>
  <c r="D26" i="34"/>
  <c r="C26" i="34"/>
  <c r="AA14" i="34"/>
  <c r="AA27" i="34" s="1"/>
  <c r="Y14" i="34"/>
  <c r="X14" i="34"/>
  <c r="W14" i="34"/>
  <c r="V14" i="34"/>
  <c r="V27" i="34" s="1"/>
  <c r="U14" i="34"/>
  <c r="T14" i="34"/>
  <c r="S14" i="34"/>
  <c r="R14" i="34"/>
  <c r="R27" i="34" s="1"/>
  <c r="Q14" i="34"/>
  <c r="Q27" i="34" s="1"/>
  <c r="P14" i="34"/>
  <c r="O14" i="34"/>
  <c r="N14" i="34"/>
  <c r="M14" i="34"/>
  <c r="L14" i="34"/>
  <c r="K14" i="34"/>
  <c r="J14" i="34"/>
  <c r="J27" i="34" s="1"/>
  <c r="I14" i="34"/>
  <c r="I27" i="34" s="1"/>
  <c r="H14" i="34"/>
  <c r="H27" i="34" s="1"/>
  <c r="G14" i="34"/>
  <c r="F14" i="34"/>
  <c r="E14" i="34"/>
  <c r="D14" i="34"/>
  <c r="D27" i="34" s="1"/>
  <c r="C14" i="34"/>
  <c r="AA51" i="35"/>
  <c r="Y51" i="35"/>
  <c r="X51" i="35"/>
  <c r="W51" i="35"/>
  <c r="V51" i="35"/>
  <c r="U51" i="35"/>
  <c r="T51" i="35"/>
  <c r="S51" i="35"/>
  <c r="R51" i="35"/>
  <c r="Q51" i="35"/>
  <c r="P51" i="35"/>
  <c r="O51" i="35"/>
  <c r="N51" i="35"/>
  <c r="M51" i="35"/>
  <c r="L51" i="35"/>
  <c r="K51" i="35"/>
  <c r="J51" i="35"/>
  <c r="I51" i="35"/>
  <c r="H51" i="35"/>
  <c r="G51" i="35"/>
  <c r="F51" i="35"/>
  <c r="E51" i="35"/>
  <c r="D51" i="35"/>
  <c r="C51" i="35"/>
  <c r="AA45" i="35"/>
  <c r="C45" i="35"/>
  <c r="AA44" i="35"/>
  <c r="Y44" i="35"/>
  <c r="X44" i="35"/>
  <c r="Z44" i="35" s="1"/>
  <c r="W44" i="35"/>
  <c r="V44" i="35"/>
  <c r="U44" i="35"/>
  <c r="T44" i="35"/>
  <c r="T45" i="35" s="1"/>
  <c r="S44" i="35"/>
  <c r="R44" i="35"/>
  <c r="Q44" i="35"/>
  <c r="P44" i="35"/>
  <c r="O44" i="35"/>
  <c r="N44" i="35"/>
  <c r="M44" i="35"/>
  <c r="L44" i="35"/>
  <c r="L45" i="35" s="1"/>
  <c r="K44" i="35"/>
  <c r="J44" i="35"/>
  <c r="I44" i="35"/>
  <c r="H44" i="35"/>
  <c r="G44" i="35"/>
  <c r="F44" i="35"/>
  <c r="E44" i="35"/>
  <c r="D44" i="35"/>
  <c r="C44" i="35"/>
  <c r="AA38" i="35"/>
  <c r="Y38" i="35"/>
  <c r="X38" i="35"/>
  <c r="X45" i="35" s="1"/>
  <c r="W38" i="35"/>
  <c r="W45" i="35" s="1"/>
  <c r="V38" i="35"/>
  <c r="U38" i="35"/>
  <c r="T38" i="35"/>
  <c r="S38" i="35"/>
  <c r="S45" i="35" s="1"/>
  <c r="R38" i="35"/>
  <c r="Q38" i="35"/>
  <c r="Q45" i="35" s="1"/>
  <c r="P38" i="35"/>
  <c r="P45" i="35" s="1"/>
  <c r="O38" i="35"/>
  <c r="N38" i="35"/>
  <c r="M38" i="35"/>
  <c r="M45" i="35" s="1"/>
  <c r="L38" i="35"/>
  <c r="K38" i="35"/>
  <c r="J38" i="35"/>
  <c r="I38" i="35"/>
  <c r="I45" i="35" s="1"/>
  <c r="H38" i="35"/>
  <c r="G38" i="35"/>
  <c r="F38" i="35"/>
  <c r="F45" i="35" s="1"/>
  <c r="E38" i="35"/>
  <c r="D38" i="35"/>
  <c r="C38" i="35"/>
  <c r="O27" i="35"/>
  <c r="N27" i="35"/>
  <c r="AA26" i="35"/>
  <c r="Y26" i="35"/>
  <c r="X26" i="35"/>
  <c r="W26" i="35"/>
  <c r="W27" i="35" s="1"/>
  <c r="W46" i="35" s="1"/>
  <c r="V26" i="35"/>
  <c r="U26" i="35"/>
  <c r="U27" i="35" s="1"/>
  <c r="T26" i="35"/>
  <c r="S26" i="35"/>
  <c r="R26" i="35"/>
  <c r="Q26" i="35"/>
  <c r="P26" i="35"/>
  <c r="O26" i="35"/>
  <c r="N26" i="35"/>
  <c r="M26" i="35"/>
  <c r="L26" i="35"/>
  <c r="K26" i="35"/>
  <c r="J26" i="35"/>
  <c r="I26" i="35"/>
  <c r="H26" i="35"/>
  <c r="G26" i="35"/>
  <c r="F26" i="35"/>
  <c r="E26" i="35"/>
  <c r="D26" i="35"/>
  <c r="C26" i="35"/>
  <c r="AA14" i="35"/>
  <c r="AA27" i="35" s="1"/>
  <c r="Y14" i="35"/>
  <c r="Y27" i="35" s="1"/>
  <c r="X14" i="35"/>
  <c r="W14" i="35"/>
  <c r="V14" i="35"/>
  <c r="V27" i="35" s="1"/>
  <c r="U14" i="35"/>
  <c r="T14" i="35"/>
  <c r="S14" i="35"/>
  <c r="S27" i="35" s="1"/>
  <c r="R14" i="35"/>
  <c r="R27" i="35" s="1"/>
  <c r="Q14" i="35"/>
  <c r="P14" i="35"/>
  <c r="O14" i="35"/>
  <c r="N14" i="35"/>
  <c r="M14" i="35"/>
  <c r="L14" i="35"/>
  <c r="K14" i="35"/>
  <c r="K27" i="35" s="1"/>
  <c r="J14" i="35"/>
  <c r="J27" i="35" s="1"/>
  <c r="I14" i="35"/>
  <c r="H14" i="35"/>
  <c r="G14" i="35"/>
  <c r="G27" i="35" s="1"/>
  <c r="F14" i="35"/>
  <c r="F27" i="35" s="1"/>
  <c r="F46" i="35" s="1"/>
  <c r="E14" i="35"/>
  <c r="D14" i="35"/>
  <c r="D27" i="35" s="1"/>
  <c r="C14" i="35"/>
  <c r="C27" i="35" s="1"/>
  <c r="C46" i="35" s="1"/>
  <c r="AA51" i="36"/>
  <c r="Y51" i="36"/>
  <c r="Z51" i="36" s="1"/>
  <c r="X51" i="36"/>
  <c r="W51" i="36"/>
  <c r="V51" i="36"/>
  <c r="U51" i="36"/>
  <c r="T51" i="36"/>
  <c r="S51" i="36"/>
  <c r="R51" i="36"/>
  <c r="Q51" i="36"/>
  <c r="P51" i="36"/>
  <c r="O51" i="36"/>
  <c r="N51" i="36"/>
  <c r="M51" i="36"/>
  <c r="L51" i="36"/>
  <c r="K51" i="36"/>
  <c r="J51" i="36"/>
  <c r="I51" i="36"/>
  <c r="H51" i="36"/>
  <c r="G51" i="36"/>
  <c r="F51" i="36"/>
  <c r="E51" i="36"/>
  <c r="D51" i="36"/>
  <c r="C51" i="36"/>
  <c r="C45" i="36"/>
  <c r="AA44" i="36"/>
  <c r="Z44" i="36"/>
  <c r="Y44" i="36"/>
  <c r="X44" i="36"/>
  <c r="W44" i="36"/>
  <c r="V44" i="36"/>
  <c r="U44" i="36"/>
  <c r="T44" i="36"/>
  <c r="S44" i="36"/>
  <c r="R44" i="36"/>
  <c r="Q44" i="36"/>
  <c r="P44" i="36"/>
  <c r="O44" i="36"/>
  <c r="N44" i="36"/>
  <c r="M44" i="36"/>
  <c r="L44" i="36"/>
  <c r="K44" i="36"/>
  <c r="J44" i="36"/>
  <c r="I44" i="36"/>
  <c r="H44" i="36"/>
  <c r="G44" i="36"/>
  <c r="F44" i="36"/>
  <c r="E44" i="36"/>
  <c r="D44" i="36"/>
  <c r="C44" i="36"/>
  <c r="AA38" i="36"/>
  <c r="AA45" i="36" s="1"/>
  <c r="Y38" i="36"/>
  <c r="Y45" i="36" s="1"/>
  <c r="X38" i="36"/>
  <c r="W38" i="36"/>
  <c r="W45" i="36" s="1"/>
  <c r="V38" i="36"/>
  <c r="V45" i="36" s="1"/>
  <c r="U38" i="36"/>
  <c r="U45" i="36" s="1"/>
  <c r="T38" i="36"/>
  <c r="S38" i="36"/>
  <c r="R38" i="36"/>
  <c r="Q38" i="36"/>
  <c r="Q45" i="36" s="1"/>
  <c r="P38" i="36"/>
  <c r="P45" i="36" s="1"/>
  <c r="O38" i="36"/>
  <c r="O45" i="36" s="1"/>
  <c r="N38" i="36"/>
  <c r="M38" i="36"/>
  <c r="L38" i="36"/>
  <c r="K38" i="36"/>
  <c r="J38" i="36"/>
  <c r="I38" i="36"/>
  <c r="I45" i="36" s="1"/>
  <c r="H38" i="36"/>
  <c r="H45" i="36" s="1"/>
  <c r="G38" i="36"/>
  <c r="F38" i="36"/>
  <c r="E38" i="36"/>
  <c r="D38" i="36"/>
  <c r="C38" i="36"/>
  <c r="AA26" i="36"/>
  <c r="Z26" i="36"/>
  <c r="Y26" i="36"/>
  <c r="X26" i="36"/>
  <c r="W26" i="36"/>
  <c r="V26" i="36"/>
  <c r="U26" i="36"/>
  <c r="T26" i="36"/>
  <c r="T27" i="36" s="1"/>
  <c r="S26" i="36"/>
  <c r="R26" i="36"/>
  <c r="Q26" i="36"/>
  <c r="P26" i="36"/>
  <c r="O26" i="36"/>
  <c r="N26" i="36"/>
  <c r="M26" i="36"/>
  <c r="M27" i="36" s="1"/>
  <c r="L26" i="36"/>
  <c r="K26" i="36"/>
  <c r="J26" i="36"/>
  <c r="I26" i="36"/>
  <c r="H26" i="36"/>
  <c r="G26" i="36"/>
  <c r="F26" i="36"/>
  <c r="E26" i="36"/>
  <c r="E27" i="36" s="1"/>
  <c r="D26" i="36"/>
  <c r="C26" i="36"/>
  <c r="AA14" i="36"/>
  <c r="Y14" i="36"/>
  <c r="Y27" i="36" s="1"/>
  <c r="Y46" i="36" s="1"/>
  <c r="X14" i="36"/>
  <c r="Z14" i="36" s="1"/>
  <c r="W14" i="36"/>
  <c r="W27" i="36" s="1"/>
  <c r="V14" i="36"/>
  <c r="U14" i="36"/>
  <c r="U27" i="36" s="1"/>
  <c r="T14" i="36"/>
  <c r="S14" i="36"/>
  <c r="R14" i="36"/>
  <c r="Q14" i="36"/>
  <c r="Q27" i="36" s="1"/>
  <c r="P14" i="36"/>
  <c r="P27" i="36" s="1"/>
  <c r="P46" i="36" s="1"/>
  <c r="O14" i="36"/>
  <c r="O27" i="36" s="1"/>
  <c r="N14" i="36"/>
  <c r="M14" i="36"/>
  <c r="L14" i="36"/>
  <c r="L27" i="36" s="1"/>
  <c r="K14" i="36"/>
  <c r="K27" i="36" s="1"/>
  <c r="J14" i="36"/>
  <c r="I14" i="36"/>
  <c r="H14" i="36"/>
  <c r="G14" i="36"/>
  <c r="G27" i="36" s="1"/>
  <c r="F14" i="36"/>
  <c r="E14" i="36"/>
  <c r="D14" i="36"/>
  <c r="D27" i="36" s="1"/>
  <c r="C14" i="36"/>
  <c r="C27" i="36" s="1"/>
  <c r="C46" i="36" s="1"/>
  <c r="AA51" i="37"/>
  <c r="Z51" i="37"/>
  <c r="Y51" i="37"/>
  <c r="X51" i="37"/>
  <c r="W51" i="37"/>
  <c r="V51" i="37"/>
  <c r="U51" i="37"/>
  <c r="T51" i="37"/>
  <c r="S51" i="37"/>
  <c r="R51" i="37"/>
  <c r="Q51" i="37"/>
  <c r="P51" i="37"/>
  <c r="O51" i="37"/>
  <c r="N51" i="37"/>
  <c r="M51" i="37"/>
  <c r="L51" i="37"/>
  <c r="K51" i="37"/>
  <c r="J51" i="37"/>
  <c r="I51" i="37"/>
  <c r="H51" i="37"/>
  <c r="G51" i="37"/>
  <c r="F51" i="37"/>
  <c r="E51" i="37"/>
  <c r="D51" i="37"/>
  <c r="C51" i="37"/>
  <c r="V45" i="37"/>
  <c r="F45" i="37"/>
  <c r="AA44" i="37"/>
  <c r="Y44" i="37"/>
  <c r="X44" i="37"/>
  <c r="Z44" i="37" s="1"/>
  <c r="W44" i="37"/>
  <c r="V44" i="37"/>
  <c r="U44" i="37"/>
  <c r="T44" i="37"/>
  <c r="S44" i="37"/>
  <c r="R44" i="37"/>
  <c r="Q44" i="37"/>
  <c r="P44" i="37"/>
  <c r="O44" i="37"/>
  <c r="N44" i="37"/>
  <c r="M44" i="37"/>
  <c r="L44" i="37"/>
  <c r="K44" i="37"/>
  <c r="J44" i="37"/>
  <c r="I44" i="37"/>
  <c r="H44" i="37"/>
  <c r="G44" i="37"/>
  <c r="G45" i="37" s="1"/>
  <c r="F44" i="37"/>
  <c r="E44" i="37"/>
  <c r="D44" i="37"/>
  <c r="C44" i="37"/>
  <c r="C45" i="37" s="1"/>
  <c r="AA38" i="37"/>
  <c r="AA45" i="37" s="1"/>
  <c r="Y38" i="37"/>
  <c r="X38" i="37"/>
  <c r="W38" i="37"/>
  <c r="W45" i="37" s="1"/>
  <c r="V38" i="37"/>
  <c r="U38" i="37"/>
  <c r="T38" i="37"/>
  <c r="S38" i="37"/>
  <c r="S45" i="37" s="1"/>
  <c r="R38" i="37"/>
  <c r="R45" i="37" s="1"/>
  <c r="Q38" i="37"/>
  <c r="Q45" i="37" s="1"/>
  <c r="P38" i="37"/>
  <c r="P45" i="37" s="1"/>
  <c r="O38" i="37"/>
  <c r="N38" i="37"/>
  <c r="M38" i="37"/>
  <c r="M45" i="37" s="1"/>
  <c r="L38" i="37"/>
  <c r="L45" i="37" s="1"/>
  <c r="K38" i="37"/>
  <c r="J38" i="37"/>
  <c r="I38" i="37"/>
  <c r="I45" i="37" s="1"/>
  <c r="H38" i="37"/>
  <c r="G38" i="37"/>
  <c r="F38" i="37"/>
  <c r="E38" i="37"/>
  <c r="D38" i="37"/>
  <c r="D45" i="37" s="1"/>
  <c r="C38" i="37"/>
  <c r="Y27" i="37"/>
  <c r="AA26" i="37"/>
  <c r="Y26" i="37"/>
  <c r="X26" i="37"/>
  <c r="W26" i="37"/>
  <c r="V26" i="37"/>
  <c r="U26" i="37"/>
  <c r="T26" i="37"/>
  <c r="S26" i="37"/>
  <c r="R26" i="37"/>
  <c r="Q26" i="37"/>
  <c r="P26" i="37"/>
  <c r="O26" i="37"/>
  <c r="N26" i="37"/>
  <c r="M26" i="37"/>
  <c r="M27" i="37" s="1"/>
  <c r="L26" i="37"/>
  <c r="K26" i="37"/>
  <c r="J26" i="37"/>
  <c r="J27" i="37" s="1"/>
  <c r="I26" i="37"/>
  <c r="H26" i="37"/>
  <c r="G26" i="37"/>
  <c r="F26" i="37"/>
  <c r="E26" i="37"/>
  <c r="E27" i="37" s="1"/>
  <c r="D26" i="37"/>
  <c r="C26" i="37"/>
  <c r="AA14" i="37"/>
  <c r="Y14" i="37"/>
  <c r="X14" i="37"/>
  <c r="Z14" i="37" s="1"/>
  <c r="W14" i="37"/>
  <c r="W27" i="37" s="1"/>
  <c r="W46" i="37" s="1"/>
  <c r="V14" i="37"/>
  <c r="V27" i="37" s="1"/>
  <c r="U14" i="37"/>
  <c r="T14" i="37"/>
  <c r="S14" i="37"/>
  <c r="R14" i="37"/>
  <c r="R27" i="37" s="1"/>
  <c r="Q14" i="37"/>
  <c r="Q27" i="37" s="1"/>
  <c r="P14" i="37"/>
  <c r="O14" i="37"/>
  <c r="O27" i="37" s="1"/>
  <c r="N14" i="37"/>
  <c r="N27" i="37" s="1"/>
  <c r="M14" i="37"/>
  <c r="L14" i="37"/>
  <c r="K14" i="37"/>
  <c r="J14" i="37"/>
  <c r="I14" i="37"/>
  <c r="I27" i="37" s="1"/>
  <c r="H14" i="37"/>
  <c r="G14" i="37"/>
  <c r="F14" i="37"/>
  <c r="E14" i="37"/>
  <c r="D14" i="37"/>
  <c r="C14" i="37"/>
  <c r="AA51" i="38"/>
  <c r="Y51" i="38"/>
  <c r="X51" i="38"/>
  <c r="Z51" i="38" s="1"/>
  <c r="W51" i="38"/>
  <c r="V51" i="38"/>
  <c r="U51" i="38"/>
  <c r="T51" i="38"/>
  <c r="S51" i="38"/>
  <c r="R51" i="38"/>
  <c r="Q51" i="38"/>
  <c r="P51" i="38"/>
  <c r="O51" i="38"/>
  <c r="N51" i="38"/>
  <c r="M51" i="38"/>
  <c r="L51" i="38"/>
  <c r="K51" i="38"/>
  <c r="J51" i="38"/>
  <c r="I51" i="38"/>
  <c r="H51" i="38"/>
  <c r="G51" i="38"/>
  <c r="F51" i="38"/>
  <c r="E51" i="38"/>
  <c r="D51" i="38"/>
  <c r="C51" i="38"/>
  <c r="Y45" i="38"/>
  <c r="D45" i="38"/>
  <c r="AA44" i="38"/>
  <c r="Z44" i="38"/>
  <c r="Y44" i="38"/>
  <c r="X44" i="38"/>
  <c r="W44" i="38"/>
  <c r="W45" i="38" s="1"/>
  <c r="V44" i="38"/>
  <c r="U44" i="38"/>
  <c r="T44" i="38"/>
  <c r="S44" i="38"/>
  <c r="R44" i="38"/>
  <c r="R45" i="38" s="1"/>
  <c r="Q44" i="38"/>
  <c r="P44" i="38"/>
  <c r="O44" i="38"/>
  <c r="N44" i="38"/>
  <c r="M44" i="38"/>
  <c r="L44" i="38"/>
  <c r="K44" i="38"/>
  <c r="J44" i="38"/>
  <c r="J45" i="38" s="1"/>
  <c r="I44" i="38"/>
  <c r="H44" i="38"/>
  <c r="G44" i="38"/>
  <c r="F44" i="38"/>
  <c r="E44" i="38"/>
  <c r="D44" i="38"/>
  <c r="C44" i="38"/>
  <c r="AA38" i="38"/>
  <c r="AA45" i="38" s="1"/>
  <c r="Y38" i="38"/>
  <c r="X38" i="38"/>
  <c r="W38" i="38"/>
  <c r="V38" i="38"/>
  <c r="V45" i="38" s="1"/>
  <c r="U38" i="38"/>
  <c r="T38" i="38"/>
  <c r="T45" i="38" s="1"/>
  <c r="S38" i="38"/>
  <c r="S45" i="38" s="1"/>
  <c r="R38" i="38"/>
  <c r="Q38" i="38"/>
  <c r="P38" i="38"/>
  <c r="O38" i="38"/>
  <c r="O45" i="38" s="1"/>
  <c r="N38" i="38"/>
  <c r="N45" i="38" s="1"/>
  <c r="M38" i="38"/>
  <c r="M45" i="38" s="1"/>
  <c r="L38" i="38"/>
  <c r="L45" i="38" s="1"/>
  <c r="K38" i="38"/>
  <c r="J38" i="38"/>
  <c r="I38" i="38"/>
  <c r="I45" i="38" s="1"/>
  <c r="H38" i="38"/>
  <c r="G38" i="38"/>
  <c r="F38" i="38"/>
  <c r="F45" i="38" s="1"/>
  <c r="E38" i="38"/>
  <c r="E45" i="38" s="1"/>
  <c r="D38" i="38"/>
  <c r="C38" i="38"/>
  <c r="C45" i="38" s="1"/>
  <c r="M27" i="38"/>
  <c r="AA26" i="38"/>
  <c r="Z26" i="38"/>
  <c r="Y26" i="38"/>
  <c r="X26" i="38"/>
  <c r="W26" i="38"/>
  <c r="V26" i="38"/>
  <c r="U26" i="38"/>
  <c r="T26" i="38"/>
  <c r="S26" i="38"/>
  <c r="R26" i="38"/>
  <c r="Q26" i="38"/>
  <c r="P26" i="38"/>
  <c r="O26" i="38"/>
  <c r="N26" i="38"/>
  <c r="M26" i="38"/>
  <c r="L26" i="38"/>
  <c r="K26" i="38"/>
  <c r="J26" i="38"/>
  <c r="J27" i="38" s="1"/>
  <c r="I26" i="38"/>
  <c r="H26" i="38"/>
  <c r="G26" i="38"/>
  <c r="F26" i="38"/>
  <c r="E26" i="38"/>
  <c r="E27" i="38" s="1"/>
  <c r="D26" i="38"/>
  <c r="C26" i="38"/>
  <c r="AA14" i="38"/>
  <c r="Y14" i="38"/>
  <c r="X14" i="38"/>
  <c r="Z14" i="38" s="1"/>
  <c r="W14" i="38"/>
  <c r="W27" i="38" s="1"/>
  <c r="V14" i="38"/>
  <c r="V27" i="38" s="1"/>
  <c r="U14" i="38"/>
  <c r="T14" i="38"/>
  <c r="S14" i="38"/>
  <c r="R14" i="38"/>
  <c r="R27" i="38" s="1"/>
  <c r="R46" i="38" s="1"/>
  <c r="Q14" i="38"/>
  <c r="P14" i="38"/>
  <c r="O14" i="38"/>
  <c r="O27" i="38" s="1"/>
  <c r="N14" i="38"/>
  <c r="N27" i="38" s="1"/>
  <c r="M14" i="38"/>
  <c r="L14" i="38"/>
  <c r="L27" i="38" s="1"/>
  <c r="K14" i="38"/>
  <c r="J14" i="38"/>
  <c r="I14" i="38"/>
  <c r="I27" i="38" s="1"/>
  <c r="H14" i="38"/>
  <c r="G14" i="38"/>
  <c r="F14" i="38"/>
  <c r="F27" i="38" s="1"/>
  <c r="E14" i="38"/>
  <c r="D14" i="38"/>
  <c r="D27" i="38" s="1"/>
  <c r="D46" i="38" s="1"/>
  <c r="C14" i="38"/>
  <c r="AA51" i="39"/>
  <c r="Y51" i="39"/>
  <c r="X51" i="39"/>
  <c r="Z51" i="39" s="1"/>
  <c r="W51" i="39"/>
  <c r="V51" i="39"/>
  <c r="U51" i="39"/>
  <c r="T51" i="39"/>
  <c r="S51" i="39"/>
  <c r="R51" i="39"/>
  <c r="Q51" i="39"/>
  <c r="P51" i="39"/>
  <c r="O51" i="39"/>
  <c r="N51" i="39"/>
  <c r="M51" i="39"/>
  <c r="L51" i="39"/>
  <c r="K51" i="39"/>
  <c r="J51" i="39"/>
  <c r="I51" i="39"/>
  <c r="H51" i="39"/>
  <c r="G51" i="39"/>
  <c r="F51" i="39"/>
  <c r="E51" i="39"/>
  <c r="D51" i="39"/>
  <c r="C51" i="39"/>
  <c r="U45" i="39"/>
  <c r="AA44" i="39"/>
  <c r="Z44" i="39"/>
  <c r="Y44" i="39"/>
  <c r="X44" i="39"/>
  <c r="W44" i="39"/>
  <c r="V44" i="39"/>
  <c r="U44" i="39"/>
  <c r="T44" i="39"/>
  <c r="S44" i="39"/>
  <c r="R44" i="39"/>
  <c r="R45" i="39" s="1"/>
  <c r="Q44" i="39"/>
  <c r="P44" i="39"/>
  <c r="O44" i="39"/>
  <c r="N44" i="39"/>
  <c r="M44" i="39"/>
  <c r="L44" i="39"/>
  <c r="K44" i="39"/>
  <c r="J44" i="39"/>
  <c r="I44" i="39"/>
  <c r="H44" i="39"/>
  <c r="G44" i="39"/>
  <c r="F44" i="39"/>
  <c r="E44" i="39"/>
  <c r="E45" i="39" s="1"/>
  <c r="D44" i="39"/>
  <c r="C44" i="39"/>
  <c r="AA38" i="39"/>
  <c r="Y38" i="39"/>
  <c r="Y45" i="39" s="1"/>
  <c r="X38" i="39"/>
  <c r="W38" i="39"/>
  <c r="V38" i="39"/>
  <c r="V45" i="39" s="1"/>
  <c r="V46" i="39" s="1"/>
  <c r="U38" i="39"/>
  <c r="T38" i="39"/>
  <c r="S38" i="39"/>
  <c r="S45" i="39" s="1"/>
  <c r="R38" i="39"/>
  <c r="Q38" i="39"/>
  <c r="Q45" i="39" s="1"/>
  <c r="P38" i="39"/>
  <c r="P45" i="39" s="1"/>
  <c r="O38" i="39"/>
  <c r="N38" i="39"/>
  <c r="M38" i="39"/>
  <c r="L38" i="39"/>
  <c r="L45" i="39" s="1"/>
  <c r="K38" i="39"/>
  <c r="J38" i="39"/>
  <c r="I38" i="39"/>
  <c r="H38" i="39"/>
  <c r="G38" i="39"/>
  <c r="G45" i="39" s="1"/>
  <c r="F38" i="39"/>
  <c r="F45" i="39" s="1"/>
  <c r="E38" i="39"/>
  <c r="D38" i="39"/>
  <c r="C38" i="39"/>
  <c r="C45" i="39" s="1"/>
  <c r="V27" i="39"/>
  <c r="M27" i="39"/>
  <c r="AA26" i="39"/>
  <c r="Y26" i="39"/>
  <c r="Z26" i="39" s="1"/>
  <c r="X26" i="39"/>
  <c r="W26" i="39"/>
  <c r="W27" i="39" s="1"/>
  <c r="V26" i="39"/>
  <c r="U26" i="39"/>
  <c r="T26" i="39"/>
  <c r="S26" i="39"/>
  <c r="R26" i="39"/>
  <c r="Q26" i="39"/>
  <c r="P26" i="39"/>
  <c r="O26" i="39"/>
  <c r="N26" i="39"/>
  <c r="M26" i="39"/>
  <c r="L26" i="39"/>
  <c r="K26" i="39"/>
  <c r="J26" i="39"/>
  <c r="I26" i="39"/>
  <c r="H26" i="39"/>
  <c r="G26" i="39"/>
  <c r="F26" i="39"/>
  <c r="E26" i="39"/>
  <c r="D26" i="39"/>
  <c r="C26" i="39"/>
  <c r="AA14" i="39"/>
  <c r="Y14" i="39"/>
  <c r="Y27" i="39" s="1"/>
  <c r="X14" i="39"/>
  <c r="X27" i="39" s="1"/>
  <c r="W14" i="39"/>
  <c r="V14" i="39"/>
  <c r="U14" i="39"/>
  <c r="T14" i="39"/>
  <c r="T27" i="39" s="1"/>
  <c r="S14" i="39"/>
  <c r="S27" i="39" s="1"/>
  <c r="S46" i="39" s="1"/>
  <c r="R14" i="39"/>
  <c r="R27" i="39" s="1"/>
  <c r="R46" i="39" s="1"/>
  <c r="Q14" i="39"/>
  <c r="P14" i="39"/>
  <c r="O14" i="39"/>
  <c r="N14" i="39"/>
  <c r="M14" i="39"/>
  <c r="L14" i="39"/>
  <c r="K14" i="39"/>
  <c r="K27" i="39" s="1"/>
  <c r="J14" i="39"/>
  <c r="J27" i="39" s="1"/>
  <c r="I14" i="39"/>
  <c r="H14" i="39"/>
  <c r="G14" i="39"/>
  <c r="F14" i="39"/>
  <c r="E14" i="39"/>
  <c r="D14" i="39"/>
  <c r="D27" i="39" s="1"/>
  <c r="C14" i="39"/>
  <c r="C27" i="39" s="1"/>
  <c r="C46" i="39" s="1"/>
  <c r="AA51" i="40"/>
  <c r="Y51" i="40"/>
  <c r="X51" i="40"/>
  <c r="W51" i="40"/>
  <c r="V51" i="40"/>
  <c r="U51" i="40"/>
  <c r="T51" i="40"/>
  <c r="S51" i="40"/>
  <c r="R51" i="40"/>
  <c r="Q51" i="40"/>
  <c r="P51" i="40"/>
  <c r="O51" i="40"/>
  <c r="N51" i="40"/>
  <c r="M51" i="40"/>
  <c r="L51" i="40"/>
  <c r="K51" i="40"/>
  <c r="J51" i="40"/>
  <c r="I51" i="40"/>
  <c r="H51" i="40"/>
  <c r="G51" i="40"/>
  <c r="F51" i="40"/>
  <c r="E51" i="40"/>
  <c r="D51" i="40"/>
  <c r="C51" i="40"/>
  <c r="R45" i="40"/>
  <c r="Q45" i="40"/>
  <c r="G45" i="40"/>
  <c r="AA44" i="40"/>
  <c r="AA45" i="40" s="1"/>
  <c r="Y44" i="40"/>
  <c r="X44" i="40"/>
  <c r="W44" i="40"/>
  <c r="V44" i="40"/>
  <c r="U44" i="40"/>
  <c r="T44" i="40"/>
  <c r="S44" i="40"/>
  <c r="R44" i="40"/>
  <c r="Q44" i="40"/>
  <c r="P44" i="40"/>
  <c r="O44" i="40"/>
  <c r="N44" i="40"/>
  <c r="M44" i="40"/>
  <c r="L44" i="40"/>
  <c r="K44" i="40"/>
  <c r="J44" i="40"/>
  <c r="I44" i="40"/>
  <c r="H44" i="40"/>
  <c r="G44" i="40"/>
  <c r="F44" i="40"/>
  <c r="E44" i="40"/>
  <c r="D44" i="40"/>
  <c r="C44" i="40"/>
  <c r="AA38" i="40"/>
  <c r="Y38" i="40"/>
  <c r="X38" i="40"/>
  <c r="W38" i="40"/>
  <c r="W45" i="40" s="1"/>
  <c r="V38" i="40"/>
  <c r="U38" i="40"/>
  <c r="U45" i="40" s="1"/>
  <c r="T38" i="40"/>
  <c r="S38" i="40"/>
  <c r="R38" i="40"/>
  <c r="Q38" i="40"/>
  <c r="P38" i="40"/>
  <c r="O38" i="40"/>
  <c r="O45" i="40" s="1"/>
  <c r="N38" i="40"/>
  <c r="M38" i="40"/>
  <c r="L38" i="40"/>
  <c r="K38" i="40"/>
  <c r="K45" i="40" s="1"/>
  <c r="J38" i="40"/>
  <c r="I38" i="40"/>
  <c r="I45" i="40" s="1"/>
  <c r="H38" i="40"/>
  <c r="H45" i="40" s="1"/>
  <c r="G38" i="40"/>
  <c r="F38" i="40"/>
  <c r="E38" i="40"/>
  <c r="E45" i="40" s="1"/>
  <c r="D38" i="40"/>
  <c r="C38" i="40"/>
  <c r="Y27" i="40"/>
  <c r="X27" i="40"/>
  <c r="D27" i="40"/>
  <c r="AA26" i="40"/>
  <c r="Y26" i="40"/>
  <c r="X26" i="40"/>
  <c r="W26" i="40"/>
  <c r="V26" i="40"/>
  <c r="U26" i="40"/>
  <c r="U27" i="40" s="1"/>
  <c r="T26" i="40"/>
  <c r="S26" i="40"/>
  <c r="R26" i="40"/>
  <c r="Q26" i="40"/>
  <c r="P26" i="40"/>
  <c r="O26" i="40"/>
  <c r="N26" i="40"/>
  <c r="M26" i="40"/>
  <c r="L26" i="40"/>
  <c r="K26" i="40"/>
  <c r="J26" i="40"/>
  <c r="I26" i="40"/>
  <c r="H26" i="40"/>
  <c r="G26" i="40"/>
  <c r="F26" i="40"/>
  <c r="F27" i="40" s="1"/>
  <c r="E26" i="40"/>
  <c r="E27" i="40" s="1"/>
  <c r="D26" i="40"/>
  <c r="C26" i="40"/>
  <c r="AA14" i="40"/>
  <c r="AA27" i="40" s="1"/>
  <c r="Y14" i="40"/>
  <c r="X14" i="40"/>
  <c r="Z14" i="40" s="1"/>
  <c r="W14" i="40"/>
  <c r="W27" i="40" s="1"/>
  <c r="V14" i="40"/>
  <c r="U14" i="40"/>
  <c r="T14" i="40"/>
  <c r="T27" i="40" s="1"/>
  <c r="S14" i="40"/>
  <c r="S27" i="40" s="1"/>
  <c r="R14" i="40"/>
  <c r="R27" i="40" s="1"/>
  <c r="Q14" i="40"/>
  <c r="Q27" i="40" s="1"/>
  <c r="Q46" i="40" s="1"/>
  <c r="P14" i="40"/>
  <c r="P27" i="40" s="1"/>
  <c r="O14" i="40"/>
  <c r="N14" i="40"/>
  <c r="M14" i="40"/>
  <c r="L14" i="40"/>
  <c r="K14" i="40"/>
  <c r="J14" i="40"/>
  <c r="J27" i="40" s="1"/>
  <c r="I14" i="40"/>
  <c r="H14" i="40"/>
  <c r="G14" i="40"/>
  <c r="G27" i="40" s="1"/>
  <c r="F14" i="40"/>
  <c r="E14" i="40"/>
  <c r="D14" i="40"/>
  <c r="C14" i="40"/>
  <c r="AA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AA44" i="1"/>
  <c r="AA45" i="1" s="1"/>
  <c r="Y44" i="1"/>
  <c r="X44" i="1"/>
  <c r="W44" i="1"/>
  <c r="W45" i="1" s="1"/>
  <c r="V44" i="1"/>
  <c r="V45" i="1" s="1"/>
  <c r="U44" i="1"/>
  <c r="T44" i="1"/>
  <c r="S44" i="1"/>
  <c r="R44" i="1"/>
  <c r="Q44" i="1"/>
  <c r="P44" i="1"/>
  <c r="O44" i="1"/>
  <c r="N44" i="1"/>
  <c r="M44" i="1"/>
  <c r="L44" i="1"/>
  <c r="K44" i="1"/>
  <c r="J44" i="1"/>
  <c r="J45" i="1" s="1"/>
  <c r="I44" i="1"/>
  <c r="H44" i="1"/>
  <c r="G44" i="1"/>
  <c r="F44" i="1"/>
  <c r="E44" i="1"/>
  <c r="D44" i="1"/>
  <c r="D45" i="1" s="1"/>
  <c r="C44" i="1"/>
  <c r="AA38" i="1"/>
  <c r="Y38" i="1"/>
  <c r="X38" i="1"/>
  <c r="W38" i="1"/>
  <c r="V38" i="1"/>
  <c r="U38" i="1"/>
  <c r="U45" i="1" s="1"/>
  <c r="T38" i="1"/>
  <c r="T45" i="1" s="1"/>
  <c r="S38" i="1"/>
  <c r="R38" i="1"/>
  <c r="R45" i="1" s="1"/>
  <c r="Q38" i="1"/>
  <c r="P38" i="1"/>
  <c r="O38" i="1"/>
  <c r="O45" i="1" s="1"/>
  <c r="N38" i="1"/>
  <c r="M38" i="1"/>
  <c r="M45" i="1" s="1"/>
  <c r="L38" i="1"/>
  <c r="L45" i="1" s="1"/>
  <c r="K38" i="1"/>
  <c r="J38" i="1"/>
  <c r="I38" i="1"/>
  <c r="H38" i="1"/>
  <c r="H45" i="1" s="1"/>
  <c r="G38" i="1"/>
  <c r="G45" i="1" s="1"/>
  <c r="F38" i="1"/>
  <c r="F45" i="1" s="1"/>
  <c r="E38" i="1"/>
  <c r="E45" i="1" s="1"/>
  <c r="D38" i="1"/>
  <c r="C38" i="1"/>
  <c r="X27" i="1"/>
  <c r="L27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F27" i="1" s="1"/>
  <c r="E26" i="1"/>
  <c r="D26" i="1"/>
  <c r="C26" i="1"/>
  <c r="AA14" i="1"/>
  <c r="Y14" i="1"/>
  <c r="X14" i="1"/>
  <c r="Z14" i="1" s="1"/>
  <c r="W14" i="1"/>
  <c r="W27" i="1" s="1"/>
  <c r="V14" i="1"/>
  <c r="V27" i="1" s="1"/>
  <c r="V46" i="1" s="1"/>
  <c r="U14" i="1"/>
  <c r="U27" i="1" s="1"/>
  <c r="T14" i="1"/>
  <c r="S14" i="1"/>
  <c r="R14" i="1"/>
  <c r="R27" i="1" s="1"/>
  <c r="Q14" i="1"/>
  <c r="Q27" i="1" s="1"/>
  <c r="P14" i="1"/>
  <c r="P27" i="1" s="1"/>
  <c r="O14" i="1"/>
  <c r="N14" i="1"/>
  <c r="M14" i="1"/>
  <c r="M27" i="1" s="1"/>
  <c r="L14" i="1"/>
  <c r="K14" i="1"/>
  <c r="J14" i="1"/>
  <c r="I14" i="1"/>
  <c r="H14" i="1"/>
  <c r="H27" i="1" s="1"/>
  <c r="G14" i="1"/>
  <c r="G27" i="1" s="1"/>
  <c r="F14" i="1"/>
  <c r="E14" i="1"/>
  <c r="D14" i="1"/>
  <c r="C14" i="1"/>
  <c r="K46" i="31" l="1"/>
  <c r="F46" i="21"/>
  <c r="Z46" i="29"/>
  <c r="U46" i="27"/>
  <c r="O46" i="24"/>
  <c r="E46" i="28"/>
  <c r="K46" i="28"/>
  <c r="G46" i="23"/>
  <c r="F46" i="23"/>
  <c r="J27" i="1"/>
  <c r="J46" i="1" s="1"/>
  <c r="L27" i="39"/>
  <c r="L46" i="39" s="1"/>
  <c r="Q46" i="36"/>
  <c r="S46" i="35"/>
  <c r="Z51" i="35"/>
  <c r="G27" i="30"/>
  <c r="M46" i="27"/>
  <c r="V46" i="10"/>
  <c r="F46" i="7"/>
  <c r="K27" i="40"/>
  <c r="K46" i="40" s="1"/>
  <c r="I27" i="40"/>
  <c r="C45" i="40"/>
  <c r="Y45" i="40"/>
  <c r="Y46" i="40" s="1"/>
  <c r="D45" i="39"/>
  <c r="D46" i="39" s="1"/>
  <c r="AA45" i="39"/>
  <c r="P27" i="38"/>
  <c r="P46" i="38" s="1"/>
  <c r="G45" i="38"/>
  <c r="I27" i="1"/>
  <c r="I46" i="1" s="1"/>
  <c r="L27" i="40"/>
  <c r="L46" i="40" s="1"/>
  <c r="D45" i="40"/>
  <c r="Z44" i="40"/>
  <c r="N27" i="39"/>
  <c r="Q27" i="38"/>
  <c r="H45" i="38"/>
  <c r="Q46" i="37"/>
  <c r="J45" i="37"/>
  <c r="S27" i="36"/>
  <c r="K45" i="36"/>
  <c r="C27" i="33"/>
  <c r="C46" i="33" s="1"/>
  <c r="Y27" i="33"/>
  <c r="W46" i="33"/>
  <c r="O45" i="33"/>
  <c r="S45" i="32"/>
  <c r="E27" i="31"/>
  <c r="E46" i="31" s="1"/>
  <c r="F27" i="30"/>
  <c r="W45" i="30"/>
  <c r="W46" i="30" s="1"/>
  <c r="J27" i="29"/>
  <c r="J46" i="29" s="1"/>
  <c r="X27" i="29"/>
  <c r="X46" i="29" s="1"/>
  <c r="Z38" i="29"/>
  <c r="O46" i="27"/>
  <c r="O27" i="22"/>
  <c r="O46" i="22" s="1"/>
  <c r="E27" i="20"/>
  <c r="E46" i="20" s="1"/>
  <c r="Z26" i="20"/>
  <c r="U45" i="20"/>
  <c r="AA27" i="17"/>
  <c r="AA46" i="17" s="1"/>
  <c r="I27" i="16"/>
  <c r="O45" i="8"/>
  <c r="Y46" i="4"/>
  <c r="N45" i="4"/>
  <c r="N46" i="4" s="1"/>
  <c r="N27" i="1"/>
  <c r="C45" i="1"/>
  <c r="Y45" i="1"/>
  <c r="N27" i="40"/>
  <c r="N46" i="40" s="1"/>
  <c r="F45" i="40"/>
  <c r="P27" i="39"/>
  <c r="P46" i="39" s="1"/>
  <c r="M45" i="36"/>
  <c r="N45" i="35"/>
  <c r="N46" i="35" s="1"/>
  <c r="Q45" i="34"/>
  <c r="Q46" i="34" s="1"/>
  <c r="Q45" i="33"/>
  <c r="Q46" i="33" s="1"/>
  <c r="U45" i="32"/>
  <c r="X45" i="31"/>
  <c r="K27" i="30"/>
  <c r="P27" i="28"/>
  <c r="V45" i="25"/>
  <c r="K27" i="24"/>
  <c r="K46" i="24" s="1"/>
  <c r="K27" i="16"/>
  <c r="K46" i="16" s="1"/>
  <c r="O46" i="15"/>
  <c r="F45" i="12"/>
  <c r="U46" i="8"/>
  <c r="K45" i="6"/>
  <c r="Q46" i="2"/>
  <c r="G46" i="1"/>
  <c r="O27" i="39"/>
  <c r="R46" i="37"/>
  <c r="AA46" i="33"/>
  <c r="V46" i="30"/>
  <c r="G27" i="32"/>
  <c r="O27" i="1"/>
  <c r="O46" i="1" s="1"/>
  <c r="Z44" i="1"/>
  <c r="O27" i="40"/>
  <c r="O46" i="40" s="1"/>
  <c r="M27" i="40"/>
  <c r="Q27" i="39"/>
  <c r="H45" i="39"/>
  <c r="T27" i="37"/>
  <c r="O45" i="37"/>
  <c r="O46" i="37" s="1"/>
  <c r="V27" i="36"/>
  <c r="V46" i="36" s="1"/>
  <c r="N45" i="36"/>
  <c r="N46" i="36" s="1"/>
  <c r="O45" i="35"/>
  <c r="R45" i="34"/>
  <c r="R45" i="33"/>
  <c r="H27" i="32"/>
  <c r="H46" i="32" s="1"/>
  <c r="F27" i="32"/>
  <c r="F46" i="32" s="1"/>
  <c r="V45" i="32"/>
  <c r="T45" i="32"/>
  <c r="F27" i="31"/>
  <c r="L27" i="30"/>
  <c r="D45" i="30"/>
  <c r="O27" i="29"/>
  <c r="O46" i="29" s="1"/>
  <c r="E45" i="29"/>
  <c r="C45" i="29"/>
  <c r="E45" i="28"/>
  <c r="F45" i="23"/>
  <c r="T27" i="22"/>
  <c r="Z14" i="21"/>
  <c r="Q45" i="21"/>
  <c r="Q46" i="21" s="1"/>
  <c r="O45" i="21"/>
  <c r="O46" i="21" s="1"/>
  <c r="AA46" i="20"/>
  <c r="X45" i="20"/>
  <c r="Z38" i="20"/>
  <c r="E45" i="16"/>
  <c r="M45" i="15"/>
  <c r="L27" i="12"/>
  <c r="L46" i="12" s="1"/>
  <c r="E27" i="10"/>
  <c r="Y46" i="35"/>
  <c r="I27" i="32"/>
  <c r="I46" i="32" s="1"/>
  <c r="W45" i="32"/>
  <c r="I27" i="31"/>
  <c r="G46" i="31"/>
  <c r="D45" i="31"/>
  <c r="AA45" i="31"/>
  <c r="AA46" i="31" s="1"/>
  <c r="J27" i="30"/>
  <c r="P27" i="29"/>
  <c r="F45" i="29"/>
  <c r="X45" i="25"/>
  <c r="Z45" i="25" s="1"/>
  <c r="M27" i="24"/>
  <c r="M46" i="24" s="1"/>
  <c r="G45" i="23"/>
  <c r="C46" i="21"/>
  <c r="Y46" i="21"/>
  <c r="P27" i="19"/>
  <c r="M27" i="16"/>
  <c r="AA27" i="13"/>
  <c r="U45" i="13"/>
  <c r="U27" i="11"/>
  <c r="G27" i="4"/>
  <c r="G46" i="4" s="1"/>
  <c r="V46" i="37"/>
  <c r="Z26" i="35"/>
  <c r="Y46" i="32"/>
  <c r="Q46" i="29"/>
  <c r="E27" i="26"/>
  <c r="J27" i="25"/>
  <c r="H45" i="23"/>
  <c r="V27" i="22"/>
  <c r="V46" i="22" s="1"/>
  <c r="D27" i="21"/>
  <c r="D46" i="21" s="1"/>
  <c r="AA45" i="20"/>
  <c r="Q45" i="18"/>
  <c r="G46" i="17"/>
  <c r="Y45" i="17"/>
  <c r="Y46" i="17" s="1"/>
  <c r="N27" i="16"/>
  <c r="N46" i="16" s="1"/>
  <c r="N46" i="9"/>
  <c r="Z14" i="8"/>
  <c r="X27" i="8"/>
  <c r="P46" i="5"/>
  <c r="O45" i="2"/>
  <c r="I46" i="4"/>
  <c r="U27" i="38"/>
  <c r="U27" i="37"/>
  <c r="H46" i="20"/>
  <c r="O46" i="12"/>
  <c r="T45" i="34"/>
  <c r="V46" i="15"/>
  <c r="E27" i="13"/>
  <c r="C27" i="37"/>
  <c r="C46" i="37" s="1"/>
  <c r="T45" i="37"/>
  <c r="AA27" i="36"/>
  <c r="AA46" i="36" s="1"/>
  <c r="S45" i="36"/>
  <c r="E27" i="35"/>
  <c r="R45" i="35"/>
  <c r="K27" i="34"/>
  <c r="K46" i="34" s="1"/>
  <c r="W45" i="34"/>
  <c r="K27" i="33"/>
  <c r="U46" i="33"/>
  <c r="M27" i="32"/>
  <c r="C45" i="32"/>
  <c r="M27" i="31"/>
  <c r="M46" i="31" s="1"/>
  <c r="F45" i="31"/>
  <c r="N27" i="30"/>
  <c r="L45" i="28"/>
  <c r="W46" i="27"/>
  <c r="J45" i="24"/>
  <c r="R27" i="23"/>
  <c r="W27" i="22"/>
  <c r="W46" i="22" s="1"/>
  <c r="R45" i="22"/>
  <c r="V45" i="21"/>
  <c r="M27" i="20"/>
  <c r="M46" i="20" s="1"/>
  <c r="G45" i="20"/>
  <c r="T27" i="19"/>
  <c r="L45" i="19"/>
  <c r="O27" i="16"/>
  <c r="O46" i="16" s="1"/>
  <c r="Z26" i="14"/>
  <c r="I46" i="13"/>
  <c r="J46" i="10"/>
  <c r="E46" i="8"/>
  <c r="Z26" i="8"/>
  <c r="T27" i="1"/>
  <c r="T46" i="1" s="1"/>
  <c r="I45" i="1"/>
  <c r="L45" i="40"/>
  <c r="J45" i="40"/>
  <c r="M45" i="39"/>
  <c r="M46" i="39" s="1"/>
  <c r="K45" i="39"/>
  <c r="Y27" i="38"/>
  <c r="Y46" i="38" s="1"/>
  <c r="P45" i="38"/>
  <c r="X27" i="36"/>
  <c r="M45" i="40"/>
  <c r="Z51" i="40"/>
  <c r="N45" i="39"/>
  <c r="Q45" i="38"/>
  <c r="D27" i="37"/>
  <c r="D46" i="37" s="1"/>
  <c r="AA27" i="37"/>
  <c r="AA46" i="37" s="1"/>
  <c r="Z26" i="37"/>
  <c r="U45" i="37"/>
  <c r="F27" i="36"/>
  <c r="F46" i="36" s="1"/>
  <c r="T45" i="36"/>
  <c r="R45" i="36"/>
  <c r="H27" i="35"/>
  <c r="H46" i="35" s="1"/>
  <c r="U45" i="35"/>
  <c r="L27" i="34"/>
  <c r="X45" i="34"/>
  <c r="Z45" i="34" s="1"/>
  <c r="L27" i="33"/>
  <c r="L46" i="33" s="1"/>
  <c r="Z38" i="33"/>
  <c r="D45" i="32"/>
  <c r="I45" i="31"/>
  <c r="G45" i="31"/>
  <c r="R27" i="30"/>
  <c r="J45" i="30"/>
  <c r="U27" i="29"/>
  <c r="V27" i="27"/>
  <c r="I46" i="26"/>
  <c r="G45" i="25"/>
  <c r="G46" i="25" s="1"/>
  <c r="R27" i="24"/>
  <c r="S46" i="23"/>
  <c r="AA27" i="22"/>
  <c r="AA46" i="22" s="1"/>
  <c r="M45" i="19"/>
  <c r="G45" i="17"/>
  <c r="G46" i="13"/>
  <c r="AA45" i="13"/>
  <c r="K45" i="9"/>
  <c r="C27" i="6"/>
  <c r="C46" i="6" s="1"/>
  <c r="Y27" i="6"/>
  <c r="Y46" i="6" s="1"/>
  <c r="M46" i="3"/>
  <c r="K45" i="1"/>
  <c r="Z51" i="1"/>
  <c r="V27" i="40"/>
  <c r="V46" i="40" s="1"/>
  <c r="N45" i="40"/>
  <c r="U27" i="39"/>
  <c r="U46" i="39" s="1"/>
  <c r="O45" i="39"/>
  <c r="I27" i="35"/>
  <c r="I46" i="35" s="1"/>
  <c r="V45" i="35"/>
  <c r="Y45" i="34"/>
  <c r="Y45" i="33"/>
  <c r="O27" i="32"/>
  <c r="O46" i="32" s="1"/>
  <c r="G45" i="32"/>
  <c r="S46" i="30"/>
  <c r="H45" i="30"/>
  <c r="H46" i="30" s="1"/>
  <c r="N45" i="28"/>
  <c r="H45" i="25"/>
  <c r="S27" i="24"/>
  <c r="S46" i="24" s="1"/>
  <c r="T27" i="23"/>
  <c r="T46" i="23" s="1"/>
  <c r="T45" i="22"/>
  <c r="V46" i="19"/>
  <c r="N27" i="17"/>
  <c r="N46" i="17" s="1"/>
  <c r="K46" i="13"/>
  <c r="L27" i="10"/>
  <c r="Z14" i="6"/>
  <c r="U45" i="5"/>
  <c r="C27" i="2"/>
  <c r="Y27" i="2"/>
  <c r="P46" i="30"/>
  <c r="S46" i="29"/>
  <c r="Z45" i="29"/>
  <c r="W46" i="1"/>
  <c r="W46" i="40"/>
  <c r="U46" i="40"/>
  <c r="O46" i="35"/>
  <c r="P46" i="32"/>
  <c r="E46" i="6"/>
  <c r="Z26" i="6"/>
  <c r="Z26" i="2"/>
  <c r="V46" i="18"/>
  <c r="J45" i="39"/>
  <c r="J46" i="39" s="1"/>
  <c r="L46" i="25"/>
  <c r="Z45" i="35"/>
  <c r="E45" i="33"/>
  <c r="E46" i="33" s="1"/>
  <c r="AA46" i="28"/>
  <c r="E27" i="27"/>
  <c r="E46" i="27" s="1"/>
  <c r="U45" i="27"/>
  <c r="Z14" i="39"/>
  <c r="E46" i="38"/>
  <c r="L27" i="26"/>
  <c r="E45" i="26"/>
  <c r="Q27" i="25"/>
  <c r="J45" i="25"/>
  <c r="U27" i="24"/>
  <c r="U46" i="24" s="1"/>
  <c r="N45" i="24"/>
  <c r="N46" i="24" s="1"/>
  <c r="O45" i="23"/>
  <c r="Q46" i="20"/>
  <c r="K45" i="20"/>
  <c r="X45" i="18"/>
  <c r="Z45" i="18" s="1"/>
  <c r="P27" i="17"/>
  <c r="V45" i="14"/>
  <c r="G45" i="13"/>
  <c r="U27" i="9"/>
  <c r="U46" i="9" s="1"/>
  <c r="N45" i="7"/>
  <c r="I46" i="5"/>
  <c r="X27" i="5"/>
  <c r="Z27" i="5" s="1"/>
  <c r="W45" i="5"/>
  <c r="K45" i="3"/>
  <c r="K46" i="3" s="1"/>
  <c r="N45" i="1"/>
  <c r="C27" i="40"/>
  <c r="C46" i="40" s="1"/>
  <c r="AA27" i="39"/>
  <c r="AA46" i="39" s="1"/>
  <c r="H27" i="38"/>
  <c r="H46" i="38" s="1"/>
  <c r="U45" i="38"/>
  <c r="U46" i="38" s="1"/>
  <c r="H27" i="37"/>
  <c r="H46" i="37" s="1"/>
  <c r="F27" i="37"/>
  <c r="F46" i="37" s="1"/>
  <c r="Y45" i="37"/>
  <c r="Y46" i="37" s="1"/>
  <c r="L27" i="35"/>
  <c r="L46" i="35" s="1"/>
  <c r="Y45" i="35"/>
  <c r="P27" i="34"/>
  <c r="F45" i="34"/>
  <c r="F46" i="34" s="1"/>
  <c r="D45" i="34"/>
  <c r="D46" i="34" s="1"/>
  <c r="D45" i="33"/>
  <c r="AA45" i="33"/>
  <c r="R27" i="32"/>
  <c r="R46" i="32" s="1"/>
  <c r="J45" i="32"/>
  <c r="J46" i="32" s="1"/>
  <c r="R27" i="31"/>
  <c r="R46" i="31" s="1"/>
  <c r="M45" i="31"/>
  <c r="V45" i="27"/>
  <c r="R46" i="25"/>
  <c r="N45" i="23"/>
  <c r="N46" i="23" s="1"/>
  <c r="O27" i="17"/>
  <c r="H46" i="11"/>
  <c r="V46" i="9"/>
  <c r="Y46" i="5"/>
  <c r="S46" i="31"/>
  <c r="S46" i="25"/>
  <c r="W46" i="9"/>
  <c r="K46" i="20"/>
  <c r="O27" i="33"/>
  <c r="Z26" i="40"/>
  <c r="E45" i="37"/>
  <c r="I27" i="36"/>
  <c r="I46" i="36" s="1"/>
  <c r="D45" i="36"/>
  <c r="D46" i="36" s="1"/>
  <c r="R46" i="34"/>
  <c r="T46" i="25"/>
  <c r="K45" i="25"/>
  <c r="C46" i="23"/>
  <c r="W27" i="23"/>
  <c r="W46" i="23" s="1"/>
  <c r="T46" i="20"/>
  <c r="I46" i="18"/>
  <c r="G27" i="18"/>
  <c r="H46" i="15"/>
  <c r="M46" i="14"/>
  <c r="P27" i="13"/>
  <c r="P46" i="13" s="1"/>
  <c r="Q46" i="6"/>
  <c r="L46" i="5"/>
  <c r="R46" i="1"/>
  <c r="R46" i="40"/>
  <c r="D27" i="1"/>
  <c r="D46" i="1" s="1"/>
  <c r="AA46" i="40"/>
  <c r="F27" i="39"/>
  <c r="F46" i="39" s="1"/>
  <c r="I46" i="38"/>
  <c r="G27" i="38"/>
  <c r="G46" i="38" s="1"/>
  <c r="I46" i="37"/>
  <c r="G27" i="37"/>
  <c r="G46" i="37" s="1"/>
  <c r="K46" i="36"/>
  <c r="H27" i="36"/>
  <c r="H46" i="36" s="1"/>
  <c r="O27" i="34"/>
  <c r="O46" i="34" s="1"/>
  <c r="X45" i="32"/>
  <c r="Z45" i="32" s="1"/>
  <c r="G46" i="22"/>
  <c r="F46" i="15"/>
  <c r="P45" i="1"/>
  <c r="P46" i="1" s="1"/>
  <c r="S45" i="40"/>
  <c r="S46" i="40" s="1"/>
  <c r="T45" i="39"/>
  <c r="T46" i="39" s="1"/>
  <c r="E45" i="35"/>
  <c r="Y27" i="1"/>
  <c r="Q45" i="1"/>
  <c r="Q46" i="1" s="1"/>
  <c r="T45" i="40"/>
  <c r="T46" i="40" s="1"/>
  <c r="H27" i="39"/>
  <c r="H46" i="39" s="1"/>
  <c r="E27" i="39"/>
  <c r="E46" i="39" s="1"/>
  <c r="K27" i="37"/>
  <c r="J27" i="36"/>
  <c r="E45" i="36"/>
  <c r="E46" i="36" s="1"/>
  <c r="M27" i="35"/>
  <c r="D45" i="35"/>
  <c r="D46" i="35" s="1"/>
  <c r="S27" i="34"/>
  <c r="S46" i="34" s="1"/>
  <c r="I45" i="34"/>
  <c r="I46" i="34" s="1"/>
  <c r="S27" i="33"/>
  <c r="I45" i="33"/>
  <c r="I46" i="33" s="1"/>
  <c r="H27" i="28"/>
  <c r="I27" i="27"/>
  <c r="I46" i="27" s="1"/>
  <c r="G27" i="27"/>
  <c r="G46" i="27" s="1"/>
  <c r="Y45" i="27"/>
  <c r="Z45" i="27" s="1"/>
  <c r="P27" i="26"/>
  <c r="P46" i="26" s="1"/>
  <c r="N27" i="26"/>
  <c r="N46" i="26" s="1"/>
  <c r="I45" i="26"/>
  <c r="U27" i="25"/>
  <c r="H45" i="21"/>
  <c r="U27" i="20"/>
  <c r="Z26" i="19"/>
  <c r="D45" i="18"/>
  <c r="L45" i="17"/>
  <c r="C46" i="16"/>
  <c r="Y46" i="16"/>
  <c r="R45" i="16"/>
  <c r="N27" i="14"/>
  <c r="N46" i="14" s="1"/>
  <c r="R46" i="10"/>
  <c r="L45" i="10"/>
  <c r="L46" i="10" s="1"/>
  <c r="T46" i="33"/>
  <c r="D27" i="30"/>
  <c r="R45" i="30"/>
  <c r="G27" i="29"/>
  <c r="I27" i="28"/>
  <c r="U45" i="28"/>
  <c r="J46" i="27"/>
  <c r="H27" i="27"/>
  <c r="Q46" i="26"/>
  <c r="O45" i="25"/>
  <c r="D27" i="24"/>
  <c r="D46" i="24" s="1"/>
  <c r="AA27" i="24"/>
  <c r="AA46" i="24" s="1"/>
  <c r="L46" i="22"/>
  <c r="P46" i="21"/>
  <c r="U27" i="17"/>
  <c r="E45" i="14"/>
  <c r="E46" i="14" s="1"/>
  <c r="AA46" i="12"/>
  <c r="Z26" i="12"/>
  <c r="D46" i="9"/>
  <c r="Y27" i="7"/>
  <c r="Y46" i="7" s="1"/>
  <c r="L27" i="37"/>
  <c r="L46" i="37" s="1"/>
  <c r="N27" i="36"/>
  <c r="F45" i="36"/>
  <c r="P27" i="35"/>
  <c r="P46" i="35" s="1"/>
  <c r="G45" i="35"/>
  <c r="G46" i="35" s="1"/>
  <c r="H46" i="1"/>
  <c r="E27" i="1"/>
  <c r="S45" i="1"/>
  <c r="H27" i="40"/>
  <c r="H46" i="40" s="1"/>
  <c r="F46" i="40"/>
  <c r="V45" i="40"/>
  <c r="G27" i="39"/>
  <c r="G46" i="39" s="1"/>
  <c r="W45" i="39"/>
  <c r="H45" i="37"/>
  <c r="G45" i="36"/>
  <c r="Q27" i="35"/>
  <c r="Q46" i="35" s="1"/>
  <c r="W27" i="31"/>
  <c r="W46" i="31" s="1"/>
  <c r="AA46" i="30"/>
  <c r="H27" i="29"/>
  <c r="H46" i="29" s="1"/>
  <c r="F46" i="29"/>
  <c r="C46" i="29"/>
  <c r="T45" i="29"/>
  <c r="J27" i="28"/>
  <c r="V45" i="28"/>
  <c r="K27" i="27"/>
  <c r="K46" i="27" s="1"/>
  <c r="E45" i="27"/>
  <c r="R27" i="26"/>
  <c r="P45" i="25"/>
  <c r="E27" i="24"/>
  <c r="E46" i="24" s="1"/>
  <c r="U45" i="23"/>
  <c r="K46" i="22"/>
  <c r="V46" i="17"/>
  <c r="T27" i="10"/>
  <c r="D27" i="7"/>
  <c r="V46" i="3"/>
  <c r="G46" i="40"/>
  <c r="E46" i="40"/>
  <c r="J46" i="38"/>
  <c r="K46" i="39"/>
  <c r="N46" i="37"/>
  <c r="R46" i="35"/>
  <c r="X46" i="31"/>
  <c r="I27" i="39"/>
  <c r="I46" i="39" s="1"/>
  <c r="H46" i="19"/>
  <c r="P27" i="37"/>
  <c r="P46" i="37" s="1"/>
  <c r="K45" i="37"/>
  <c r="R27" i="36"/>
  <c r="R46" i="36" s="1"/>
  <c r="T27" i="35"/>
  <c r="T46" i="35" s="1"/>
  <c r="K45" i="35"/>
  <c r="K46" i="35" s="1"/>
  <c r="N45" i="33"/>
  <c r="N46" i="33" s="1"/>
  <c r="AA27" i="32"/>
  <c r="AA46" i="32" s="1"/>
  <c r="Z26" i="32"/>
  <c r="Z26" i="31"/>
  <c r="U45" i="31"/>
  <c r="S45" i="30"/>
  <c r="W45" i="29"/>
  <c r="W46" i="29" s="1"/>
  <c r="M27" i="28"/>
  <c r="Y45" i="28"/>
  <c r="Y46" i="28" s="1"/>
  <c r="H45" i="27"/>
  <c r="U27" i="26"/>
  <c r="N45" i="26"/>
  <c r="D27" i="25"/>
  <c r="D46" i="25" s="1"/>
  <c r="AA27" i="25"/>
  <c r="AA46" i="25" s="1"/>
  <c r="Z26" i="25"/>
  <c r="W45" i="24"/>
  <c r="W46" i="24" s="1"/>
  <c r="I27" i="23"/>
  <c r="I46" i="23" s="1"/>
  <c r="Z38" i="23"/>
  <c r="T27" i="21"/>
  <c r="T46" i="21" s="1"/>
  <c r="M45" i="21"/>
  <c r="M46" i="21" s="1"/>
  <c r="D27" i="20"/>
  <c r="D46" i="20" s="1"/>
  <c r="Z14" i="20"/>
  <c r="K27" i="19"/>
  <c r="K46" i="19" s="1"/>
  <c r="W45" i="16"/>
  <c r="N27" i="15"/>
  <c r="N46" i="15" s="1"/>
  <c r="S27" i="14"/>
  <c r="S46" i="14" s="1"/>
  <c r="P27" i="11"/>
  <c r="P46" i="11" s="1"/>
  <c r="M45" i="4"/>
  <c r="T45" i="14"/>
  <c r="T46" i="14" s="1"/>
  <c r="V45" i="13"/>
  <c r="K27" i="12"/>
  <c r="K46" i="12" s="1"/>
  <c r="D45" i="12"/>
  <c r="D46" i="12" s="1"/>
  <c r="AA45" i="12"/>
  <c r="N27" i="11"/>
  <c r="G45" i="11"/>
  <c r="G46" i="11" s="1"/>
  <c r="W27" i="8"/>
  <c r="W46" i="8" s="1"/>
  <c r="M45" i="8"/>
  <c r="C27" i="7"/>
  <c r="C46" i="7" s="1"/>
  <c r="O45" i="7"/>
  <c r="O27" i="5"/>
  <c r="O46" i="5" s="1"/>
  <c r="F27" i="4"/>
  <c r="F46" i="4" s="1"/>
  <c r="S27" i="3"/>
  <c r="S46" i="3" s="1"/>
  <c r="J45" i="3"/>
  <c r="J46" i="3" s="1"/>
  <c r="W27" i="2"/>
  <c r="W46" i="2" s="1"/>
  <c r="F45" i="27"/>
  <c r="F46" i="27" s="1"/>
  <c r="AA45" i="27"/>
  <c r="S27" i="26"/>
  <c r="X27" i="25"/>
  <c r="N45" i="25"/>
  <c r="C27" i="24"/>
  <c r="C46" i="24" s="1"/>
  <c r="Y27" i="24"/>
  <c r="Y46" i="24" s="1"/>
  <c r="O45" i="24"/>
  <c r="U27" i="23"/>
  <c r="U46" i="23" s="1"/>
  <c r="S45" i="22"/>
  <c r="E27" i="21"/>
  <c r="E46" i="21" s="1"/>
  <c r="C45" i="20"/>
  <c r="Y45" i="20"/>
  <c r="L27" i="19"/>
  <c r="L46" i="19" s="1"/>
  <c r="I27" i="19"/>
  <c r="C45" i="19"/>
  <c r="C46" i="19" s="1"/>
  <c r="Y45" i="19"/>
  <c r="L27" i="18"/>
  <c r="G45" i="18"/>
  <c r="S27" i="17"/>
  <c r="S46" i="17" s="1"/>
  <c r="J45" i="17"/>
  <c r="J46" i="17" s="1"/>
  <c r="R27" i="16"/>
  <c r="H45" i="16"/>
  <c r="S27" i="15"/>
  <c r="S46" i="15" s="1"/>
  <c r="O27" i="14"/>
  <c r="Y45" i="14"/>
  <c r="L27" i="13"/>
  <c r="L46" i="13" s="1"/>
  <c r="E45" i="13"/>
  <c r="P27" i="12"/>
  <c r="P46" i="12" s="1"/>
  <c r="I45" i="12"/>
  <c r="I46" i="12" s="1"/>
  <c r="S27" i="11"/>
  <c r="S46" i="11" s="1"/>
  <c r="L45" i="11"/>
  <c r="L46" i="11" s="1"/>
  <c r="C27" i="10"/>
  <c r="C46" i="10" s="1"/>
  <c r="Y27" i="10"/>
  <c r="Y46" i="10" s="1"/>
  <c r="O45" i="10"/>
  <c r="C27" i="9"/>
  <c r="Y27" i="9"/>
  <c r="Y46" i="9" s="1"/>
  <c r="O45" i="9"/>
  <c r="F27" i="8"/>
  <c r="F46" i="8" s="1"/>
  <c r="R45" i="8"/>
  <c r="H27" i="7"/>
  <c r="H46" i="7" s="1"/>
  <c r="T45" i="7"/>
  <c r="G27" i="6"/>
  <c r="G46" i="6" s="1"/>
  <c r="K27" i="4"/>
  <c r="R45" i="4"/>
  <c r="R46" i="4" s="1"/>
  <c r="X27" i="3"/>
  <c r="F27" i="2"/>
  <c r="F46" i="2" s="1"/>
  <c r="T45" i="2"/>
  <c r="U45" i="21"/>
  <c r="J27" i="20"/>
  <c r="J46" i="20" s="1"/>
  <c r="G27" i="20"/>
  <c r="M27" i="19"/>
  <c r="M46" i="19" s="1"/>
  <c r="J27" i="19"/>
  <c r="J46" i="19" s="1"/>
  <c r="AA45" i="19"/>
  <c r="M27" i="18"/>
  <c r="H45" i="18"/>
  <c r="T27" i="17"/>
  <c r="T46" i="17" s="1"/>
  <c r="S27" i="16"/>
  <c r="S46" i="16" s="1"/>
  <c r="I45" i="16"/>
  <c r="R46" i="14"/>
  <c r="J27" i="13"/>
  <c r="J46" i="13" s="1"/>
  <c r="T46" i="11"/>
  <c r="AA46" i="10"/>
  <c r="AA46" i="9"/>
  <c r="U46" i="5"/>
  <c r="G46" i="2"/>
  <c r="R27" i="12"/>
  <c r="R46" i="12" s="1"/>
  <c r="K45" i="12"/>
  <c r="N45" i="11"/>
  <c r="Q45" i="9"/>
  <c r="T45" i="8"/>
  <c r="J27" i="7"/>
  <c r="J46" i="7" s="1"/>
  <c r="P45" i="6"/>
  <c r="P46" i="6" s="1"/>
  <c r="V46" i="5"/>
  <c r="M46" i="4"/>
  <c r="Z14" i="3"/>
  <c r="H46" i="2"/>
  <c r="L45" i="15"/>
  <c r="L46" i="15" s="1"/>
  <c r="O46" i="13"/>
  <c r="S46" i="12"/>
  <c r="J45" i="12"/>
  <c r="J46" i="12" s="1"/>
  <c r="F46" i="10"/>
  <c r="F46" i="9"/>
  <c r="K46" i="7"/>
  <c r="T46" i="7"/>
  <c r="W46" i="5"/>
  <c r="H46" i="5"/>
  <c r="Q46" i="4"/>
  <c r="K27" i="6"/>
  <c r="I46" i="6"/>
  <c r="O27" i="4"/>
  <c r="T46" i="4"/>
  <c r="F27" i="3"/>
  <c r="F46" i="3" s="1"/>
  <c r="S27" i="28"/>
  <c r="S46" i="28" s="1"/>
  <c r="I45" i="28"/>
  <c r="Q27" i="27"/>
  <c r="Q46" i="27" s="1"/>
  <c r="X27" i="26"/>
  <c r="V27" i="26"/>
  <c r="V46" i="26" s="1"/>
  <c r="Q45" i="26"/>
  <c r="H27" i="24"/>
  <c r="H46" i="24" s="1"/>
  <c r="D27" i="23"/>
  <c r="D46" i="23" s="1"/>
  <c r="AA27" i="23"/>
  <c r="Z26" i="23"/>
  <c r="J27" i="22"/>
  <c r="Z38" i="22"/>
  <c r="J27" i="21"/>
  <c r="J46" i="21" s="1"/>
  <c r="H27" i="21"/>
  <c r="H46" i="21" s="1"/>
  <c r="C45" i="21"/>
  <c r="Y45" i="21"/>
  <c r="N27" i="20"/>
  <c r="N46" i="20" s="1"/>
  <c r="Q27" i="19"/>
  <c r="H45" i="19"/>
  <c r="Q27" i="18"/>
  <c r="Q46" i="18" s="1"/>
  <c r="O27" i="18"/>
  <c r="O46" i="18" s="1"/>
  <c r="X27" i="17"/>
  <c r="O45" i="17"/>
  <c r="M45" i="16"/>
  <c r="X27" i="15"/>
  <c r="P45" i="15"/>
  <c r="P46" i="15" s="1"/>
  <c r="H45" i="14"/>
  <c r="Q27" i="13"/>
  <c r="N45" i="12"/>
  <c r="X27" i="11"/>
  <c r="X46" i="11" s="1"/>
  <c r="Z46" i="11" s="1"/>
  <c r="Q45" i="11"/>
  <c r="Q46" i="11" s="1"/>
  <c r="H27" i="10"/>
  <c r="H46" i="10" s="1"/>
  <c r="T45" i="10"/>
  <c r="H27" i="9"/>
  <c r="H46" i="9" s="1"/>
  <c r="T45" i="9"/>
  <c r="T46" i="9" s="1"/>
  <c r="K27" i="8"/>
  <c r="K46" i="8" s="1"/>
  <c r="I27" i="8"/>
  <c r="W45" i="8"/>
  <c r="M27" i="7"/>
  <c r="C45" i="7"/>
  <c r="S45" i="6"/>
  <c r="C27" i="5"/>
  <c r="C46" i="5" s="1"/>
  <c r="J45" i="5"/>
  <c r="W45" i="4"/>
  <c r="G27" i="3"/>
  <c r="G46" i="3" s="1"/>
  <c r="T45" i="3"/>
  <c r="K27" i="2"/>
  <c r="C45" i="2"/>
  <c r="C46" i="2" s="1"/>
  <c r="Y45" i="2"/>
  <c r="Z45" i="2" s="1"/>
  <c r="I45" i="29"/>
  <c r="I46" i="29" s="1"/>
  <c r="J45" i="28"/>
  <c r="R27" i="27"/>
  <c r="R46" i="27" s="1"/>
  <c r="L45" i="27"/>
  <c r="C27" i="26"/>
  <c r="C46" i="26" s="1"/>
  <c r="Y27" i="26"/>
  <c r="Y46" i="26" s="1"/>
  <c r="R45" i="26"/>
  <c r="H27" i="25"/>
  <c r="H46" i="25" s="1"/>
  <c r="I27" i="24"/>
  <c r="I46" i="24" s="1"/>
  <c r="U45" i="24"/>
  <c r="E27" i="23"/>
  <c r="E46" i="23" s="1"/>
  <c r="S45" i="23"/>
  <c r="C45" i="22"/>
  <c r="Y45" i="22"/>
  <c r="K27" i="21"/>
  <c r="I45" i="20"/>
  <c r="I46" i="20" s="1"/>
  <c r="R27" i="19"/>
  <c r="R46" i="19" s="1"/>
  <c r="I45" i="19"/>
  <c r="R27" i="18"/>
  <c r="R46" i="18" s="1"/>
  <c r="M45" i="18"/>
  <c r="C27" i="17"/>
  <c r="C46" i="17" s="1"/>
  <c r="W27" i="17"/>
  <c r="W46" i="17" s="1"/>
  <c r="P45" i="17"/>
  <c r="X27" i="16"/>
  <c r="N45" i="16"/>
  <c r="L45" i="16"/>
  <c r="C27" i="15"/>
  <c r="C46" i="15" s="1"/>
  <c r="Y27" i="15"/>
  <c r="Y46" i="15" s="1"/>
  <c r="W27" i="15"/>
  <c r="W46" i="15" s="1"/>
  <c r="Q45" i="15"/>
  <c r="Q46" i="15" s="1"/>
  <c r="I45" i="14"/>
  <c r="I46" i="14" s="1"/>
  <c r="R27" i="13"/>
  <c r="R46" i="13" s="1"/>
  <c r="K45" i="13"/>
  <c r="V27" i="12"/>
  <c r="O45" i="12"/>
  <c r="C27" i="11"/>
  <c r="Y27" i="11"/>
  <c r="Y46" i="11" s="1"/>
  <c r="I27" i="10"/>
  <c r="I46" i="10" s="1"/>
  <c r="U45" i="10"/>
  <c r="I27" i="9"/>
  <c r="I46" i="9" s="1"/>
  <c r="L27" i="8"/>
  <c r="V45" i="8"/>
  <c r="N27" i="7"/>
  <c r="D45" i="7"/>
  <c r="AA45" i="7"/>
  <c r="M27" i="6"/>
  <c r="M46" i="6" s="1"/>
  <c r="T45" i="6"/>
  <c r="K45" i="5"/>
  <c r="X45" i="4"/>
  <c r="Z45" i="4" s="1"/>
  <c r="H27" i="3"/>
  <c r="J27" i="2"/>
  <c r="Z44" i="2"/>
  <c r="M46" i="2"/>
  <c r="T27" i="18"/>
  <c r="O45" i="18"/>
  <c r="E27" i="17"/>
  <c r="R45" i="17"/>
  <c r="D27" i="16"/>
  <c r="AA27" i="16"/>
  <c r="AA46" i="16" s="1"/>
  <c r="P45" i="16"/>
  <c r="E27" i="15"/>
  <c r="E46" i="15" s="1"/>
  <c r="C27" i="14"/>
  <c r="C46" i="14" s="1"/>
  <c r="K45" i="14"/>
  <c r="M45" i="13"/>
  <c r="Q45" i="12"/>
  <c r="Q46" i="12" s="1"/>
  <c r="T45" i="11"/>
  <c r="K27" i="10"/>
  <c r="K46" i="10" s="1"/>
  <c r="W45" i="10"/>
  <c r="K27" i="9"/>
  <c r="K46" i="9" s="1"/>
  <c r="D45" i="8"/>
  <c r="D46" i="8" s="1"/>
  <c r="P27" i="7"/>
  <c r="P46" i="7" s="1"/>
  <c r="O27" i="6"/>
  <c r="O46" i="6" s="1"/>
  <c r="F27" i="5"/>
  <c r="F46" i="5" s="1"/>
  <c r="S27" i="4"/>
  <c r="S46" i="4" s="1"/>
  <c r="D45" i="4"/>
  <c r="D46" i="4" s="1"/>
  <c r="AA45" i="4"/>
  <c r="N27" i="2"/>
  <c r="N46" i="2" s="1"/>
  <c r="H45" i="35"/>
  <c r="T27" i="34"/>
  <c r="R27" i="33"/>
  <c r="H45" i="33"/>
  <c r="S27" i="32"/>
  <c r="S46" i="32" s="1"/>
  <c r="Q27" i="31"/>
  <c r="Q46" i="31" s="1"/>
  <c r="L45" i="31"/>
  <c r="T27" i="30"/>
  <c r="L45" i="30"/>
  <c r="L45" i="29"/>
  <c r="W27" i="28"/>
  <c r="W46" i="28" s="1"/>
  <c r="M45" i="28"/>
  <c r="O45" i="27"/>
  <c r="U45" i="26"/>
  <c r="S45" i="26"/>
  <c r="K27" i="25"/>
  <c r="W45" i="25"/>
  <c r="W46" i="25" s="1"/>
  <c r="L27" i="24"/>
  <c r="L46" i="24" s="1"/>
  <c r="X45" i="24"/>
  <c r="Z45" i="24" s="1"/>
  <c r="H27" i="23"/>
  <c r="V45" i="23"/>
  <c r="T45" i="23"/>
  <c r="N27" i="22"/>
  <c r="N46" i="22" s="1"/>
  <c r="N27" i="21"/>
  <c r="R27" i="20"/>
  <c r="R46" i="20" s="1"/>
  <c r="U27" i="19"/>
  <c r="U27" i="18"/>
  <c r="P45" i="18"/>
  <c r="F27" i="17"/>
  <c r="F46" i="17" s="1"/>
  <c r="E27" i="16"/>
  <c r="E46" i="16" s="1"/>
  <c r="Q45" i="16"/>
  <c r="Q46" i="16" s="1"/>
  <c r="AA46" i="14"/>
  <c r="L45" i="14"/>
  <c r="L46" i="14" s="1"/>
  <c r="J45" i="14"/>
  <c r="J46" i="14" s="1"/>
  <c r="N45" i="13"/>
  <c r="N46" i="13" s="1"/>
  <c r="C27" i="12"/>
  <c r="C46" i="12" s="1"/>
  <c r="Y27" i="12"/>
  <c r="Y46" i="12" s="1"/>
  <c r="F27" i="11"/>
  <c r="U45" i="11"/>
  <c r="U46" i="11" s="1"/>
  <c r="X45" i="10"/>
  <c r="Z45" i="10" s="1"/>
  <c r="O27" i="8"/>
  <c r="O46" i="8" s="1"/>
  <c r="M27" i="8"/>
  <c r="G45" i="7"/>
  <c r="W45" i="6"/>
  <c r="G46" i="5"/>
  <c r="X45" i="3"/>
  <c r="Z45" i="3" s="1"/>
  <c r="O27" i="2"/>
  <c r="N46" i="8"/>
  <c r="U46" i="4"/>
  <c r="P46" i="2"/>
  <c r="I27" i="15"/>
  <c r="I46" i="15" s="1"/>
  <c r="G27" i="15"/>
  <c r="G46" i="15" s="1"/>
  <c r="W45" i="15"/>
  <c r="O45" i="14"/>
  <c r="O46" i="14" s="1"/>
  <c r="X27" i="13"/>
  <c r="U27" i="13"/>
  <c r="Q45" i="13"/>
  <c r="F27" i="12"/>
  <c r="F46" i="12" s="1"/>
  <c r="U45" i="12"/>
  <c r="I27" i="11"/>
  <c r="I46" i="11" s="1"/>
  <c r="X45" i="11"/>
  <c r="Z45" i="11" s="1"/>
  <c r="O27" i="10"/>
  <c r="O46" i="10" s="1"/>
  <c r="E45" i="10"/>
  <c r="E46" i="10" s="1"/>
  <c r="O27" i="9"/>
  <c r="R27" i="8"/>
  <c r="F45" i="8"/>
  <c r="J45" i="7"/>
  <c r="S27" i="6"/>
  <c r="D45" i="6"/>
  <c r="D46" i="6" s="1"/>
  <c r="AA45" i="6"/>
  <c r="J27" i="5"/>
  <c r="J46" i="5" s="1"/>
  <c r="W27" i="4"/>
  <c r="H45" i="4"/>
  <c r="N27" i="3"/>
  <c r="N46" i="3" s="1"/>
  <c r="E45" i="3"/>
  <c r="E46" i="3" s="1"/>
  <c r="J45" i="2"/>
  <c r="I45" i="39"/>
  <c r="T27" i="38"/>
  <c r="T46" i="38" s="1"/>
  <c r="K45" i="38"/>
  <c r="S27" i="37"/>
  <c r="S46" i="37" s="1"/>
  <c r="N45" i="37"/>
  <c r="L45" i="36"/>
  <c r="L46" i="36" s="1"/>
  <c r="J45" i="36"/>
  <c r="J45" i="35"/>
  <c r="J46" i="35" s="1"/>
  <c r="N45" i="34"/>
  <c r="N46" i="34" s="1"/>
  <c r="L45" i="34"/>
  <c r="L45" i="33"/>
  <c r="W27" i="32"/>
  <c r="U27" i="31"/>
  <c r="P45" i="31"/>
  <c r="P46" i="31" s="1"/>
  <c r="P45" i="30"/>
  <c r="AA27" i="29"/>
  <c r="AA46" i="29" s="1"/>
  <c r="P45" i="29"/>
  <c r="Q45" i="28"/>
  <c r="Q46" i="28" s="1"/>
  <c r="C27" i="27"/>
  <c r="C46" i="27" s="1"/>
  <c r="Y27" i="27"/>
  <c r="J27" i="26"/>
  <c r="Y45" i="26"/>
  <c r="Z45" i="26" s="1"/>
  <c r="E45" i="25"/>
  <c r="C45" i="25"/>
  <c r="C46" i="25" s="1"/>
  <c r="P27" i="24"/>
  <c r="P46" i="24" s="1"/>
  <c r="F45" i="24"/>
  <c r="F46" i="24" s="1"/>
  <c r="L27" i="23"/>
  <c r="L46" i="23" s="1"/>
  <c r="AA45" i="23"/>
  <c r="R27" i="22"/>
  <c r="R46" i="22" s="1"/>
  <c r="J45" i="22"/>
  <c r="R27" i="21"/>
  <c r="R46" i="21" s="1"/>
  <c r="K45" i="21"/>
  <c r="V27" i="20"/>
  <c r="C27" i="19"/>
  <c r="Y27" i="19"/>
  <c r="P45" i="19"/>
  <c r="C27" i="18"/>
  <c r="Y27" i="18"/>
  <c r="Y46" i="18" s="1"/>
  <c r="W27" i="18"/>
  <c r="J27" i="17"/>
  <c r="W45" i="17"/>
  <c r="G27" i="16"/>
  <c r="G46" i="16" s="1"/>
  <c r="U45" i="16"/>
  <c r="J27" i="15"/>
  <c r="X45" i="15"/>
  <c r="Z45" i="15" s="1"/>
  <c r="H27" i="14"/>
  <c r="H46" i="14" s="1"/>
  <c r="P45" i="14"/>
  <c r="P46" i="14" s="1"/>
  <c r="C27" i="13"/>
  <c r="C46" i="13" s="1"/>
  <c r="Y27" i="13"/>
  <c r="Y46" i="13" s="1"/>
  <c r="G27" i="12"/>
  <c r="G46" i="12" s="1"/>
  <c r="E27" i="12"/>
  <c r="E46" i="12" s="1"/>
  <c r="V45" i="12"/>
  <c r="V46" i="12" s="1"/>
  <c r="J27" i="11"/>
  <c r="J46" i="11" s="1"/>
  <c r="C45" i="11"/>
  <c r="Y45" i="11"/>
  <c r="P27" i="10"/>
  <c r="P46" i="10" s="1"/>
  <c r="F45" i="10"/>
  <c r="P27" i="9"/>
  <c r="F45" i="9"/>
  <c r="S27" i="8"/>
  <c r="S46" i="8" s="1"/>
  <c r="I45" i="8"/>
  <c r="U27" i="7"/>
  <c r="U46" i="7" s="1"/>
  <c r="K45" i="7"/>
  <c r="K27" i="5"/>
  <c r="K46" i="5" s="1"/>
  <c r="R45" i="5"/>
  <c r="R46" i="5" s="1"/>
  <c r="O27" i="3"/>
  <c r="O46" i="3" s="1"/>
  <c r="S27" i="2"/>
  <c r="S46" i="2" s="1"/>
  <c r="K45" i="2"/>
  <c r="K46" i="2" s="1"/>
  <c r="C27" i="34"/>
  <c r="C46" i="34" s="1"/>
  <c r="Y27" i="34"/>
  <c r="Y46" i="34" s="1"/>
  <c r="W27" i="34"/>
  <c r="W46" i="34" s="1"/>
  <c r="O45" i="34"/>
  <c r="K45" i="33"/>
  <c r="K46" i="33" s="1"/>
  <c r="Z14" i="32"/>
  <c r="V27" i="32"/>
  <c r="V46" i="32" s="1"/>
  <c r="P45" i="32"/>
  <c r="Q45" i="31"/>
  <c r="C27" i="30"/>
  <c r="Y27" i="30"/>
  <c r="Y46" i="30" s="1"/>
  <c r="E27" i="29"/>
  <c r="Q45" i="29"/>
  <c r="AA27" i="27"/>
  <c r="AA46" i="27" s="1"/>
  <c r="Z26" i="27"/>
  <c r="K27" i="26"/>
  <c r="K46" i="26" s="1"/>
  <c r="Z44" i="26"/>
  <c r="P27" i="25"/>
  <c r="F45" i="25"/>
  <c r="AA45" i="25"/>
  <c r="Q27" i="24"/>
  <c r="Q46" i="24" s="1"/>
  <c r="G45" i="24"/>
  <c r="G46" i="24" s="1"/>
  <c r="M27" i="23"/>
  <c r="M46" i="23" s="1"/>
  <c r="S27" i="22"/>
  <c r="S46" i="22" s="1"/>
  <c r="S27" i="21"/>
  <c r="S46" i="21" s="1"/>
  <c r="D27" i="19"/>
  <c r="Q45" i="19"/>
  <c r="D27" i="18"/>
  <c r="D46" i="18" s="1"/>
  <c r="AA27" i="18"/>
  <c r="AA46" i="18" s="1"/>
  <c r="U45" i="18"/>
  <c r="K27" i="17"/>
  <c r="K46" i="17" s="1"/>
  <c r="X45" i="17"/>
  <c r="Z45" i="17" s="1"/>
  <c r="J27" i="16"/>
  <c r="J46" i="16" s="1"/>
  <c r="V45" i="16"/>
  <c r="T45" i="16"/>
  <c r="K27" i="15"/>
  <c r="K46" i="15" s="1"/>
  <c r="Q45" i="14"/>
  <c r="Q46" i="14" s="1"/>
  <c r="D27" i="13"/>
  <c r="D46" i="13" s="1"/>
  <c r="W27" i="13"/>
  <c r="W46" i="13" s="1"/>
  <c r="S45" i="13"/>
  <c r="S46" i="13" s="1"/>
  <c r="W45" i="12"/>
  <c r="K27" i="11"/>
  <c r="D45" i="11"/>
  <c r="D46" i="11" s="1"/>
  <c r="AA45" i="11"/>
  <c r="AA46" i="11" s="1"/>
  <c r="Q27" i="10"/>
  <c r="Q46" i="10" s="1"/>
  <c r="G45" i="10"/>
  <c r="G46" i="10" s="1"/>
  <c r="T27" i="8"/>
  <c r="T46" i="8" s="1"/>
  <c r="J45" i="8"/>
  <c r="V27" i="7"/>
  <c r="V46" i="7" s="1"/>
  <c r="L45" i="7"/>
  <c r="L46" i="7" s="1"/>
  <c r="U27" i="6"/>
  <c r="U46" i="6" s="1"/>
  <c r="S45" i="5"/>
  <c r="S46" i="5" s="1"/>
  <c r="C27" i="4"/>
  <c r="C46" i="4" s="1"/>
  <c r="J45" i="4"/>
  <c r="J46" i="4" s="1"/>
  <c r="P27" i="3"/>
  <c r="T27" i="2"/>
  <c r="T46" i="2" s="1"/>
  <c r="L45" i="2"/>
  <c r="L46" i="2" s="1"/>
  <c r="Z51" i="2"/>
  <c r="W27" i="7"/>
  <c r="M45" i="7"/>
  <c r="V27" i="6"/>
  <c r="V46" i="6" s="1"/>
  <c r="G45" i="6"/>
  <c r="M27" i="5"/>
  <c r="M46" i="5" s="1"/>
  <c r="T45" i="5"/>
  <c r="T46" i="5" s="1"/>
  <c r="K45" i="4"/>
  <c r="H45" i="3"/>
  <c r="H46" i="3" s="1"/>
  <c r="U46" i="2"/>
  <c r="U27" i="21"/>
  <c r="U46" i="21" s="1"/>
  <c r="C27" i="20"/>
  <c r="Y27" i="20"/>
  <c r="S45" i="20"/>
  <c r="S46" i="20" s="1"/>
  <c r="S45" i="19"/>
  <c r="S46" i="19" s="1"/>
  <c r="F27" i="18"/>
  <c r="F46" i="18" s="1"/>
  <c r="W45" i="18"/>
  <c r="M27" i="17"/>
  <c r="L27" i="16"/>
  <c r="X45" i="16"/>
  <c r="Z45" i="16" s="1"/>
  <c r="M27" i="15"/>
  <c r="M46" i="15" s="1"/>
  <c r="E45" i="15"/>
  <c r="K27" i="14"/>
  <c r="F27" i="13"/>
  <c r="F46" i="13" s="1"/>
  <c r="H46" i="12"/>
  <c r="F45" i="11"/>
  <c r="S27" i="10"/>
  <c r="S46" i="10" s="1"/>
  <c r="S27" i="9"/>
  <c r="I45" i="9"/>
  <c r="V27" i="8"/>
  <c r="V46" i="8" s="1"/>
  <c r="L45" i="8"/>
  <c r="X27" i="7"/>
  <c r="Z27" i="7" s="1"/>
  <c r="W27" i="6"/>
  <c r="W46" i="6" s="1"/>
  <c r="H45" i="6"/>
  <c r="H46" i="6" s="1"/>
  <c r="N27" i="5"/>
  <c r="N46" i="5" s="1"/>
  <c r="E27" i="4"/>
  <c r="E46" i="4" s="1"/>
  <c r="AA27" i="4"/>
  <c r="AA46" i="4" s="1"/>
  <c r="L45" i="4"/>
  <c r="L46" i="4" s="1"/>
  <c r="I45" i="3"/>
  <c r="V27" i="2"/>
  <c r="V46" i="2" s="1"/>
  <c r="Z27" i="1"/>
  <c r="Z27" i="36"/>
  <c r="E46" i="37"/>
  <c r="M46" i="37"/>
  <c r="U46" i="37"/>
  <c r="L46" i="38"/>
  <c r="L46" i="1"/>
  <c r="I46" i="40"/>
  <c r="O46" i="39"/>
  <c r="M46" i="38"/>
  <c r="N46" i="39"/>
  <c r="E46" i="1"/>
  <c r="M46" i="1"/>
  <c r="J46" i="40"/>
  <c r="Z27" i="39"/>
  <c r="W46" i="39"/>
  <c r="F46" i="38"/>
  <c r="N46" i="38"/>
  <c r="V46" i="38"/>
  <c r="M46" i="36"/>
  <c r="F46" i="1"/>
  <c r="U46" i="1"/>
  <c r="D46" i="40"/>
  <c r="Q46" i="39"/>
  <c r="Y46" i="39"/>
  <c r="O46" i="38"/>
  <c r="J46" i="37"/>
  <c r="G46" i="36"/>
  <c r="O46" i="36"/>
  <c r="W46" i="36"/>
  <c r="P45" i="40"/>
  <c r="P46" i="40" s="1"/>
  <c r="C27" i="38"/>
  <c r="C46" i="38" s="1"/>
  <c r="K27" i="38"/>
  <c r="S27" i="38"/>
  <c r="S46" i="38" s="1"/>
  <c r="AA27" i="38"/>
  <c r="AA46" i="38" s="1"/>
  <c r="D46" i="33"/>
  <c r="Y45" i="31"/>
  <c r="Z45" i="31" s="1"/>
  <c r="Z38" i="31"/>
  <c r="X45" i="40"/>
  <c r="Z45" i="40" s="1"/>
  <c r="Z38" i="40"/>
  <c r="C27" i="1"/>
  <c r="C46" i="1" s="1"/>
  <c r="K27" i="1"/>
  <c r="K46" i="1" s="1"/>
  <c r="S27" i="1"/>
  <c r="AA27" i="1"/>
  <c r="AA46" i="1" s="1"/>
  <c r="X27" i="37"/>
  <c r="X45" i="37"/>
  <c r="Z45" i="37" s="1"/>
  <c r="Z38" i="37"/>
  <c r="AA46" i="35"/>
  <c r="Z27" i="32"/>
  <c r="Z27" i="30"/>
  <c r="T46" i="36"/>
  <c r="W46" i="38"/>
  <c r="U46" i="36"/>
  <c r="C46" i="30"/>
  <c r="K46" i="30"/>
  <c r="E46" i="29"/>
  <c r="U46" i="29"/>
  <c r="M46" i="28"/>
  <c r="U46" i="28"/>
  <c r="F46" i="28"/>
  <c r="Z27" i="40"/>
  <c r="X27" i="38"/>
  <c r="X45" i="38"/>
  <c r="Z45" i="38" s="1"/>
  <c r="Z38" i="38"/>
  <c r="E46" i="35"/>
  <c r="M46" i="35"/>
  <c r="U46" i="35"/>
  <c r="H46" i="34"/>
  <c r="P46" i="34"/>
  <c r="X27" i="34"/>
  <c r="Z14" i="34"/>
  <c r="V46" i="34"/>
  <c r="H46" i="33"/>
  <c r="P46" i="33"/>
  <c r="X27" i="33"/>
  <c r="Z14" i="33"/>
  <c r="V46" i="33"/>
  <c r="I46" i="31"/>
  <c r="Z14" i="31"/>
  <c r="Y27" i="31"/>
  <c r="Z27" i="31" s="1"/>
  <c r="L46" i="30"/>
  <c r="T46" i="30"/>
  <c r="N46" i="29"/>
  <c r="N46" i="28"/>
  <c r="V46" i="28"/>
  <c r="O46" i="28"/>
  <c r="X45" i="1"/>
  <c r="Z45" i="1" s="1"/>
  <c r="Z38" i="1"/>
  <c r="C46" i="32"/>
  <c r="J46" i="31"/>
  <c r="E46" i="30"/>
  <c r="G46" i="29"/>
  <c r="V46" i="29"/>
  <c r="G46" i="28"/>
  <c r="X46" i="28"/>
  <c r="Z46" i="28" s="1"/>
  <c r="Z27" i="28"/>
  <c r="X45" i="36"/>
  <c r="Z45" i="36" s="1"/>
  <c r="Z38" i="36"/>
  <c r="V46" i="35"/>
  <c r="AA46" i="34"/>
  <c r="C46" i="31"/>
  <c r="H46" i="28"/>
  <c r="P46" i="28"/>
  <c r="X45" i="39"/>
  <c r="Z45" i="39" s="1"/>
  <c r="Z38" i="39"/>
  <c r="X27" i="35"/>
  <c r="Z14" i="35"/>
  <c r="S46" i="33"/>
  <c r="M46" i="32"/>
  <c r="U46" i="32"/>
  <c r="G46" i="30"/>
  <c r="O46" i="30"/>
  <c r="F46" i="30"/>
  <c r="N46" i="30"/>
  <c r="I45" i="30"/>
  <c r="I46" i="30" s="1"/>
  <c r="Q45" i="30"/>
  <c r="Q46" i="30" s="1"/>
  <c r="Y45" i="30"/>
  <c r="M46" i="26"/>
  <c r="U46" i="26"/>
  <c r="T46" i="24"/>
  <c r="O46" i="20"/>
  <c r="W46" i="20"/>
  <c r="D27" i="29"/>
  <c r="D46" i="29" s="1"/>
  <c r="L27" i="29"/>
  <c r="L46" i="29" s="1"/>
  <c r="T27" i="29"/>
  <c r="X27" i="27"/>
  <c r="F46" i="25"/>
  <c r="Z27" i="19"/>
  <c r="Z14" i="27"/>
  <c r="X46" i="26"/>
  <c r="Z46" i="26" s="1"/>
  <c r="E46" i="25"/>
  <c r="M46" i="25"/>
  <c r="U46" i="25"/>
  <c r="N46" i="25"/>
  <c r="X45" i="33"/>
  <c r="O46" i="25"/>
  <c r="Z27" i="24"/>
  <c r="V46" i="23"/>
  <c r="O46" i="23"/>
  <c r="H46" i="22"/>
  <c r="P46" i="22"/>
  <c r="V46" i="21"/>
  <c r="AA46" i="19"/>
  <c r="D27" i="31"/>
  <c r="D46" i="31" s="1"/>
  <c r="L27" i="31"/>
  <c r="L46" i="31" s="1"/>
  <c r="T27" i="31"/>
  <c r="T46" i="31" s="1"/>
  <c r="D27" i="27"/>
  <c r="D46" i="27" s="1"/>
  <c r="L27" i="27"/>
  <c r="L46" i="27" s="1"/>
  <c r="T27" i="27"/>
  <c r="T46" i="27" s="1"/>
  <c r="J46" i="26"/>
  <c r="R46" i="26"/>
  <c r="V46" i="25"/>
  <c r="I46" i="22"/>
  <c r="Q46" i="22"/>
  <c r="D46" i="19"/>
  <c r="T46" i="19"/>
  <c r="X45" i="30"/>
  <c r="Z45" i="30" s="1"/>
  <c r="Z27" i="29"/>
  <c r="P46" i="25"/>
  <c r="X46" i="25"/>
  <c r="Z46" i="25" s="1"/>
  <c r="Z27" i="25"/>
  <c r="J46" i="24"/>
  <c r="R46" i="24"/>
  <c r="H46" i="23"/>
  <c r="P46" i="23"/>
  <c r="N46" i="21"/>
  <c r="V46" i="20"/>
  <c r="E46" i="19"/>
  <c r="Z38" i="35"/>
  <c r="Z38" i="34"/>
  <c r="D27" i="32"/>
  <c r="D46" i="32" s="1"/>
  <c r="L27" i="32"/>
  <c r="L46" i="32" s="1"/>
  <c r="T27" i="32"/>
  <c r="D27" i="28"/>
  <c r="D46" i="28" s="1"/>
  <c r="L27" i="28"/>
  <c r="L46" i="28" s="1"/>
  <c r="T27" i="28"/>
  <c r="T46" i="28" s="1"/>
  <c r="D46" i="26"/>
  <c r="L46" i="26"/>
  <c r="T46" i="26"/>
  <c r="I46" i="25"/>
  <c r="Q46" i="25"/>
  <c r="Y46" i="25"/>
  <c r="Q46" i="23"/>
  <c r="Y46" i="23"/>
  <c r="C46" i="22"/>
  <c r="W46" i="21"/>
  <c r="N46" i="19"/>
  <c r="X27" i="21"/>
  <c r="C46" i="18"/>
  <c r="K46" i="18"/>
  <c r="S46" i="18"/>
  <c r="Z27" i="14"/>
  <c r="X27" i="22"/>
  <c r="X45" i="21"/>
  <c r="Z45" i="21" s="1"/>
  <c r="L46" i="18"/>
  <c r="T46" i="18"/>
  <c r="Z27" i="13"/>
  <c r="X27" i="23"/>
  <c r="Y46" i="22"/>
  <c r="X45" i="22"/>
  <c r="Z45" i="22" s="1"/>
  <c r="X46" i="17"/>
  <c r="Z46" i="17" s="1"/>
  <c r="Z27" i="17"/>
  <c r="X46" i="15"/>
  <c r="Z46" i="15" s="1"/>
  <c r="Z14" i="26"/>
  <c r="Z14" i="25"/>
  <c r="Z14" i="24"/>
  <c r="X45" i="23"/>
  <c r="Z45" i="23" s="1"/>
  <c r="D46" i="16"/>
  <c r="L46" i="16"/>
  <c r="T46" i="16"/>
  <c r="V46" i="14"/>
  <c r="U46" i="19"/>
  <c r="R46" i="17"/>
  <c r="M46" i="16"/>
  <c r="U46" i="16"/>
  <c r="J46" i="15"/>
  <c r="R46" i="15"/>
  <c r="Y46" i="14"/>
  <c r="J45" i="23"/>
  <c r="J46" i="23" s="1"/>
  <c r="R45" i="23"/>
  <c r="R46" i="23" s="1"/>
  <c r="W46" i="19"/>
  <c r="H46" i="18"/>
  <c r="P46" i="18"/>
  <c r="X46" i="18"/>
  <c r="F46" i="14"/>
  <c r="T46" i="12"/>
  <c r="Z38" i="27"/>
  <c r="Z38" i="26"/>
  <c r="Z38" i="25"/>
  <c r="Z38" i="24"/>
  <c r="F46" i="19"/>
  <c r="O46" i="19"/>
  <c r="D46" i="17"/>
  <c r="L46" i="17"/>
  <c r="I46" i="17"/>
  <c r="W46" i="16"/>
  <c r="D46" i="15"/>
  <c r="T46" i="15"/>
  <c r="T46" i="13"/>
  <c r="M46" i="12"/>
  <c r="U46" i="12"/>
  <c r="E27" i="22"/>
  <c r="E46" i="22" s="1"/>
  <c r="M27" i="22"/>
  <c r="M46" i="22" s="1"/>
  <c r="U27" i="22"/>
  <c r="U46" i="22" s="1"/>
  <c r="X45" i="19"/>
  <c r="Z45" i="19" s="1"/>
  <c r="Z38" i="19"/>
  <c r="J46" i="18"/>
  <c r="E46" i="17"/>
  <c r="M46" i="17"/>
  <c r="U46" i="17"/>
  <c r="Q46" i="17"/>
  <c r="H46" i="16"/>
  <c r="P46" i="16"/>
  <c r="X46" i="16"/>
  <c r="Z46" i="16" s="1"/>
  <c r="Z27" i="16"/>
  <c r="V46" i="16"/>
  <c r="U46" i="15"/>
  <c r="G46" i="14"/>
  <c r="W46" i="14"/>
  <c r="V46" i="13"/>
  <c r="E46" i="13"/>
  <c r="M46" i="13"/>
  <c r="N46" i="12"/>
  <c r="F46" i="11"/>
  <c r="N46" i="11"/>
  <c r="V46" i="11"/>
  <c r="Z27" i="10"/>
  <c r="U46" i="10"/>
  <c r="Z14" i="18"/>
  <c r="Z14" i="17"/>
  <c r="Z14" i="16"/>
  <c r="Z14" i="15"/>
  <c r="Z14" i="14"/>
  <c r="X45" i="14"/>
  <c r="Z45" i="14" s="1"/>
  <c r="Z38" i="14"/>
  <c r="W46" i="12"/>
  <c r="D46" i="10"/>
  <c r="X27" i="12"/>
  <c r="X45" i="12"/>
  <c r="Z45" i="12" s="1"/>
  <c r="Z38" i="12"/>
  <c r="P46" i="9"/>
  <c r="Z27" i="9"/>
  <c r="Z38" i="18"/>
  <c r="Z38" i="17"/>
  <c r="Z38" i="16"/>
  <c r="Z38" i="15"/>
  <c r="C46" i="11"/>
  <c r="K46" i="11"/>
  <c r="E46" i="11"/>
  <c r="Q46" i="9"/>
  <c r="P46" i="8"/>
  <c r="M46" i="11"/>
  <c r="M46" i="10"/>
  <c r="X45" i="13"/>
  <c r="Z45" i="13" s="1"/>
  <c r="Z38" i="13"/>
  <c r="W46" i="10"/>
  <c r="T46" i="10"/>
  <c r="C46" i="9"/>
  <c r="S46" i="9"/>
  <c r="J46" i="8"/>
  <c r="R46" i="8"/>
  <c r="I46" i="3"/>
  <c r="G46" i="8"/>
  <c r="X45" i="8"/>
  <c r="Z45" i="8" s="1"/>
  <c r="G46" i="7"/>
  <c r="O46" i="7"/>
  <c r="W46" i="7"/>
  <c r="Q46" i="7"/>
  <c r="X45" i="7"/>
  <c r="Z45" i="7" s="1"/>
  <c r="Z38" i="7"/>
  <c r="X46" i="4"/>
  <c r="Z46" i="4" s="1"/>
  <c r="Y46" i="3"/>
  <c r="Z27" i="8"/>
  <c r="P46" i="3"/>
  <c r="X46" i="3"/>
  <c r="Z27" i="3"/>
  <c r="X46" i="2"/>
  <c r="Z27" i="2"/>
  <c r="Z14" i="11"/>
  <c r="Z14" i="10"/>
  <c r="Z14" i="9"/>
  <c r="X45" i="9"/>
  <c r="Z45" i="9" s="1"/>
  <c r="Z38" i="8"/>
  <c r="L46" i="6"/>
  <c r="Z45" i="5"/>
  <c r="X46" i="5"/>
  <c r="Z46" i="5" s="1"/>
  <c r="H46" i="4"/>
  <c r="R46" i="7"/>
  <c r="AA46" i="7"/>
  <c r="O46" i="4"/>
  <c r="W46" i="4"/>
  <c r="AA46" i="2"/>
  <c r="J46" i="2"/>
  <c r="R46" i="2"/>
  <c r="J46" i="6"/>
  <c r="R46" i="6"/>
  <c r="D46" i="5"/>
  <c r="C46" i="3"/>
  <c r="AA46" i="3"/>
  <c r="R46" i="3"/>
  <c r="Z38" i="11"/>
  <c r="Z38" i="10"/>
  <c r="K46" i="6"/>
  <c r="S46" i="6"/>
  <c r="AA46" i="6"/>
  <c r="T46" i="6"/>
  <c r="Z45" i="6"/>
  <c r="X46" i="6"/>
  <c r="Z46" i="6" s="1"/>
  <c r="P46" i="4"/>
  <c r="D46" i="3"/>
  <c r="L46" i="3"/>
  <c r="T46" i="3"/>
  <c r="D46" i="2"/>
  <c r="I46" i="2"/>
  <c r="Z27" i="4"/>
  <c r="Z38" i="6"/>
  <c r="Z38" i="5"/>
  <c r="Z38" i="4"/>
  <c r="Z38" i="3"/>
  <c r="Z38" i="2"/>
  <c r="Z14" i="7"/>
  <c r="Z14" i="2"/>
  <c r="S46" i="1" l="1"/>
  <c r="Z27" i="15"/>
  <c r="O46" i="9"/>
  <c r="M46" i="8"/>
  <c r="K46" i="4"/>
  <c r="R46" i="16"/>
  <c r="E46" i="26"/>
  <c r="H46" i="27"/>
  <c r="G46" i="32"/>
  <c r="X46" i="32"/>
  <c r="Z46" i="32" s="1"/>
  <c r="Z46" i="2"/>
  <c r="J46" i="22"/>
  <c r="D46" i="30"/>
  <c r="Y46" i="20"/>
  <c r="K46" i="25"/>
  <c r="K46" i="37"/>
  <c r="I46" i="28"/>
  <c r="L46" i="34"/>
  <c r="X46" i="10"/>
  <c r="Z46" i="10" s="1"/>
  <c r="X46" i="7"/>
  <c r="Z46" i="7" s="1"/>
  <c r="C46" i="20"/>
  <c r="AA46" i="23"/>
  <c r="G46" i="18"/>
  <c r="Z27" i="6"/>
  <c r="F46" i="31"/>
  <c r="Z27" i="26"/>
  <c r="I46" i="19"/>
  <c r="O46" i="17"/>
  <c r="U46" i="13"/>
  <c r="Q46" i="13"/>
  <c r="J46" i="28"/>
  <c r="N46" i="1"/>
  <c r="X46" i="1"/>
  <c r="Z46" i="1" s="1"/>
  <c r="N46" i="7"/>
  <c r="AA46" i="13"/>
  <c r="M46" i="18"/>
  <c r="P46" i="19"/>
  <c r="Y46" i="33"/>
  <c r="G46" i="20"/>
  <c r="S46" i="36"/>
  <c r="J46" i="36"/>
  <c r="Z45" i="20"/>
  <c r="W46" i="18"/>
  <c r="X46" i="40"/>
  <c r="Z46" i="40" s="1"/>
  <c r="K46" i="14"/>
  <c r="K46" i="21"/>
  <c r="D46" i="7"/>
  <c r="Y46" i="2"/>
  <c r="V46" i="27"/>
  <c r="T46" i="37"/>
  <c r="T46" i="29"/>
  <c r="Z45" i="33"/>
  <c r="Y46" i="27"/>
  <c r="T46" i="32"/>
  <c r="U46" i="18"/>
  <c r="Z27" i="11"/>
  <c r="T46" i="34"/>
  <c r="Q46" i="19"/>
  <c r="O46" i="33"/>
  <c r="P46" i="17"/>
  <c r="T46" i="22"/>
  <c r="I46" i="16"/>
  <c r="L46" i="8"/>
  <c r="R46" i="33"/>
  <c r="X46" i="20"/>
  <c r="Z46" i="20" s="1"/>
  <c r="X46" i="30"/>
  <c r="Z46" i="30" s="1"/>
  <c r="K46" i="38"/>
  <c r="Y46" i="19"/>
  <c r="S46" i="26"/>
  <c r="Y46" i="1"/>
  <c r="R46" i="30"/>
  <c r="M46" i="40"/>
  <c r="Q46" i="38"/>
  <c r="O46" i="2"/>
  <c r="Z27" i="18"/>
  <c r="X46" i="24"/>
  <c r="Z46" i="24" s="1"/>
  <c r="W46" i="32"/>
  <c r="P46" i="29"/>
  <c r="U46" i="20"/>
  <c r="Z27" i="20"/>
  <c r="U46" i="31"/>
  <c r="M46" i="7"/>
  <c r="Z46" i="18"/>
  <c r="I46" i="8"/>
  <c r="J46" i="25"/>
  <c r="J46" i="30"/>
  <c r="X46" i="21"/>
  <c r="Z46" i="21" s="1"/>
  <c r="Z27" i="21"/>
  <c r="Z27" i="34"/>
  <c r="X46" i="34"/>
  <c r="Z46" i="34" s="1"/>
  <c r="X46" i="37"/>
  <c r="Z46" i="37" s="1"/>
  <c r="Z27" i="37"/>
  <c r="X46" i="39"/>
  <c r="Z46" i="39" s="1"/>
  <c r="Z27" i="38"/>
  <c r="X46" i="38"/>
  <c r="Z46" i="38" s="1"/>
  <c r="X46" i="36"/>
  <c r="Z46" i="36" s="1"/>
  <c r="Z27" i="22"/>
  <c r="X46" i="22"/>
  <c r="Z46" i="22" s="1"/>
  <c r="X46" i="19"/>
  <c r="Z46" i="19" s="1"/>
  <c r="X46" i="8"/>
  <c r="Z46" i="8" s="1"/>
  <c r="Z27" i="12"/>
  <c r="X46" i="12"/>
  <c r="Z46" i="12" s="1"/>
  <c r="Z27" i="23"/>
  <c r="X46" i="23"/>
  <c r="Z46" i="23" s="1"/>
  <c r="X46" i="33"/>
  <c r="Z46" i="33" s="1"/>
  <c r="Z27" i="33"/>
  <c r="X46" i="9"/>
  <c r="Z46" i="9" s="1"/>
  <c r="X46" i="14"/>
  <c r="Z46" i="14" s="1"/>
  <c r="X46" i="27"/>
  <c r="Z46" i="27" s="1"/>
  <c r="Z27" i="27"/>
  <c r="Z27" i="35"/>
  <c r="X46" i="35"/>
  <c r="Z46" i="35" s="1"/>
  <c r="X46" i="13"/>
  <c r="Z46" i="13" s="1"/>
  <c r="Y46" i="31"/>
  <c r="Z46" i="31" s="1"/>
  <c r="Z46" i="3"/>
</calcChain>
</file>

<file path=xl/sharedStrings.xml><?xml version="1.0" encoding="utf-8"?>
<sst xmlns="http://schemas.openxmlformats.org/spreadsheetml/2006/main" count="5160" uniqueCount="117">
  <si>
    <t>Eastern Cape: Buffalo City (BUF) - Table C6 Quarterly Budget Statement - Financial Position ( Energy sources  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</si>
  <si>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</si>
  <si>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</si>
  <si>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</si>
  <si>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</si>
  <si>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</si>
  <si>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</si>
  <si>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</si>
  <si>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</si>
  <si>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</si>
  <si>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</si>
  <si>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</si>
  <si>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</si>
  <si>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</si>
  <si>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</si>
  <si>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</si>
  <si>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</si>
  <si>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</si>
  <si>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</si>
  <si>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</si>
  <si>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</si>
  <si>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</si>
  <si>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</si>
  <si>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</si>
  <si>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</si>
  <si>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</si>
  <si>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</si>
  <si>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</si>
  <si>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</si>
  <si>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</si>
  <si>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</si>
  <si>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</si>
  <si>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</si>
  <si>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</si>
  <si>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</si>
  <si>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</si>
  <si>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</si>
  <si>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</si>
  <si>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</si>
  <si>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</si>
  <si>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</si>
  <si>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</si>
  <si>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</si>
  <si>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</si>
  <si>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</si>
  <si>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</si>
  <si>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</si>
  <si>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</si>
  <si>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</si>
  <si>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</si>
  <si>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</si>
  <si>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</si>
  <si>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</si>
  <si>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</si>
  <si>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</si>
  <si>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</si>
  <si>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</si>
  <si>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</si>
  <si>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</si>
  <si>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</si>
  <si>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</si>
  <si>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</si>
  <si>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</si>
  <si>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</si>
  <si>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</si>
  <si>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</si>
  <si>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</si>
  <si>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</si>
  <si>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</si>
  <si>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</si>
  <si>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</si>
  <si>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</si>
  <si>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</si>
  <si>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</si>
  <si>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</si>
  <si>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</si>
  <si>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</si>
  <si>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</si>
  <si>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Energy sources                                     ) for 3rd Quarter ended 31 March 2026 (Figures Finalised as at 2026/05/05)</t>
  </si>
  <si>
    <t>Eastern Cape: Dr Beyers Naude (EC101) - Table C6 Quarterly Budget Statement - Financial Position ( Energy sources                                     ) for 3rd Quarter ended 31 March 2026 (Figures Finalised as at 2026/05/05)</t>
  </si>
  <si>
    <t>Eastern Cape: Blue Crane Route (EC102) - Table C6 Quarterly Budget Statement - Financial Position ( Energy sources                                     ) for 3rd Quarter ended 31 March 2026 (Figures Finalised as at 2026/05/05)</t>
  </si>
  <si>
    <t>Eastern Cape: Makana (EC104) - Table C6 Quarterly Budget Statement - Financial Position ( Energy sources                                     ) for 3rd Quarter ended 31 March 2026 (Figures Finalised as at 2026/05/05)</t>
  </si>
  <si>
    <t>Eastern Cape: Ndlambe (EC105) - Table C6 Quarterly Budget Statement - Financial Position ( Energy sources                                     ) for 3rd Quarter ended 31 March 2026 (Figures Finalised as at 2026/05/05)</t>
  </si>
  <si>
    <t>Eastern Cape: Sundays River Valley (EC106) - Table C6 Quarterly Budget Statement - Financial Position ( Energy sources                                     ) for 3rd Quarter ended 31 March 2026 (Figures Finalised as at 2026/05/05)</t>
  </si>
  <si>
    <t>Eastern Cape: Kouga (EC108) - Table C6 Quarterly Budget Statement - Financial Position ( Energy sources                                     ) for 3rd Quarter ended 31 March 2026 (Figures Finalised as at 2026/05/05)</t>
  </si>
  <si>
    <t>Eastern Cape: Kou-Kamma (EC109) - Table C6 Quarterly Budget Statement - Financial Position ( Energy sources                                     ) for 3rd Quarter ended 31 March 2026 (Figures Finalised as at 2026/05/05)</t>
  </si>
  <si>
    <t>Eastern Cape: Sarah Baartman (DC10) - Table C6 Quarterly Budget Statement - Financial Position ( Energy sources                                     ) for 3rd Quarter ended 31 March 2026 (Figures Finalised as at 2026/05/05)</t>
  </si>
  <si>
    <t>Eastern Cape: Mbhashe (EC121) - Table C6 Quarterly Budget Statement - Financial Position ( Energy sources                                     ) for 3rd Quarter ended 31 March 2026 (Figures Finalised as at 2026/05/05)</t>
  </si>
  <si>
    <t>Eastern Cape: Mnquma (EC122) - Table C6 Quarterly Budget Statement - Financial Position ( Energy sources                                     ) for 3rd Quarter ended 31 March 2026 (Figures Finalised as at 2026/05/05)</t>
  </si>
  <si>
    <t>Eastern Cape: Great Kei (EC123) - Table C6 Quarterly Budget Statement - Financial Position ( Energy sources                                     ) for 3rd Quarter ended 31 March 2026 (Figures Finalised as at 2026/05/05)</t>
  </si>
  <si>
    <t>Eastern Cape: Amahlathi (EC124) - Table C6 Quarterly Budget Statement - Financial Position ( Energy sources                                     ) for 3rd Quarter ended 31 March 2026 (Figures Finalised as at 2026/05/05)</t>
  </si>
  <si>
    <t>Eastern Cape: Ngqushwa (EC126) - Table C6 Quarterly Budget Statement - Financial Position ( Energy sources                                     ) for 3rd Quarter ended 31 March 2026 (Figures Finalised as at 2026/05/05)</t>
  </si>
  <si>
    <t>Eastern Cape: Raymond Mhlaba (EC129) - Table C6 Quarterly Budget Statement - Financial Position ( Energy sources                                     ) for 3rd Quarter ended 31 March 2026 (Figures Finalised as at 2026/05/05)</t>
  </si>
  <si>
    <t>Eastern Cape: Amathole (DC12) - Table C6 Quarterly Budget Statement - Financial Position ( Energy sources                                     ) for 3rd Quarter ended 31 March 2026 (Figures Finalised as at 2026/05/05)</t>
  </si>
  <si>
    <t>Eastern Cape: Inxuba Yethemba (EC131) - Table C6 Quarterly Budget Statement - Financial Position ( Energy sources                                     ) for 3rd Quarter ended 31 March 2026 (Figures Finalised as at 2026/05/05)</t>
  </si>
  <si>
    <t>Eastern Cape: Vuyisile Mini (EC135) - Table C6 Quarterly Budget Statement - Financial Position ( Energy sources                                     ) for 3rd Quarter ended 31 March 2026 (Figures Finalised as at 2026/05/05)</t>
  </si>
  <si>
    <t>Eastern Cape: Emalahleni (EC) (EC136) - Table C6 Quarterly Budget Statement - Financial Position ( Energy sources                                     ) for 3rd Quarter ended 31 March 2026 (Figures Finalised as at 2026/05/05)</t>
  </si>
  <si>
    <t>Eastern Cape: Dr. A.B. Xuma (EC137) - Table C6 Quarterly Budget Statement - Financial Position ( Energy sources                                     ) for 3rd Quarter ended 31 March 2026 (Figures Finalised as at 2026/05/05)</t>
  </si>
  <si>
    <t>Eastern Cape: Sakhisizwe (EC138) - Table C6 Quarterly Budget Statement - Financial Position ( Energy sources                                     ) for 3rd Quarter ended 31 March 2026 (Figures Finalised as at 2026/05/05)</t>
  </si>
  <si>
    <t>Eastern Cape: Enoch Mgijima (EC139) - Table C6 Quarterly Budget Statement - Financial Position ( Energy sources                                     ) for 3rd Quarter ended 31 March 2026 (Figures Finalised as at 2026/05/05)</t>
  </si>
  <si>
    <t>Eastern Cape: Chris Hani (DC13) - Table C6 Quarterly Budget Statement - Financial Position ( Energy sources                                     ) for 3rd Quarter ended 31 March 2026 (Figures Finalised as at 2026/05/05)</t>
  </si>
  <si>
    <t>Eastern Cape: Elundini (EC141) - Table C6 Quarterly Budget Statement - Financial Position ( Energy sources                                     ) for 3rd Quarter ended 31 March 2026 (Figures Finalised as at 2026/05/05)</t>
  </si>
  <si>
    <t>Eastern Cape: Senqu (EC142) - Table C6 Quarterly Budget Statement - Financial Position ( Energy sources                                     ) for 3rd Quarter ended 31 March 2026 (Figures Finalised as at 2026/05/05)</t>
  </si>
  <si>
    <t>Eastern Cape: Walter Sisulu (EC145) - Table C6 Quarterly Budget Statement - Financial Position ( Energy sources                                     ) for 3rd Quarter ended 31 March 2026 (Figures Finalised as at 2026/05/05)</t>
  </si>
  <si>
    <t>Eastern Cape: Joe Gqabi (DC14) - Table C6 Quarterly Budget Statement - Financial Position ( Energy sources                                     ) for 3rd Quarter ended 31 March 2026 (Figures Finalised as at 2026/05/05)</t>
  </si>
  <si>
    <t>Eastern Cape: Ngquza Hills (EC153) - Table C6 Quarterly Budget Statement - Financial Position ( Energy sources                                     ) for 3rd Quarter ended 31 March 2026 (Figures Finalised as at 2026/05/05)</t>
  </si>
  <si>
    <t>Eastern Cape: Port St Johns (EC154) - Table C6 Quarterly Budget Statement - Financial Position ( Energy sources                                     ) for 3rd Quarter ended 31 March 2026 (Figures Finalised as at 2026/05/05)</t>
  </si>
  <si>
    <t>Eastern Cape: Nyandeni (EC155) - Table C6 Quarterly Budget Statement - Financial Position ( Energy sources                                     ) for 3rd Quarter ended 31 March 2026 (Figures Finalised as at 2026/05/05)</t>
  </si>
  <si>
    <t>Eastern Cape: Kumkani Mhlontlo (EC156) - Table C6 Quarterly Budget Statement - Financial Position ( Energy sources                                     ) for 3rd Quarter ended 31 March 2026 (Figures Finalised as at 2026/05/05)</t>
  </si>
  <si>
    <t>Eastern Cape: King Sabata Dalindyebo (EC157) - Table C6 Quarterly Budget Statement - Financial Position ( Energy sources                                     ) for 3rd Quarter ended 31 March 2026 (Figures Finalised as at 2026/05/05)</t>
  </si>
  <si>
    <t>Eastern Cape: O R Tambo (DC15) - Table C6 Quarterly Budget Statement - Financial Position ( Energy sources                                     ) for 3rd Quarter ended 31 March 2026 (Figures Finalised as at 2026/05/05)</t>
  </si>
  <si>
    <t>Eastern Cape: Matatiele (EC441) - Table C6 Quarterly Budget Statement - Financial Position ( Energy sources                                     ) for 3rd Quarter ended 31 March 2026 (Figures Finalised as at 2026/05/05)</t>
  </si>
  <si>
    <t>Eastern Cape: Umzimvubu (EC442) - Table C6 Quarterly Budget Statement - Financial Position ( Energy sources                                     ) for 3rd Quarter ended 31 March 2026 (Figures Finalised as at 2026/05/05)</t>
  </si>
  <si>
    <t>Eastern Cape: Winnie Madikizela-Mandela (EC443) - Table C6 Quarterly Budget Statement - Financial Position ( Energy sources                                     ) for 3rd Quarter ended 31 March 2026 (Figures Finalised as at 2026/05/05)</t>
  </si>
  <si>
    <t>Eastern Cape: Ntabankulu (EC444) - Table C6 Quarterly Budget Statement - Financial Position ( Energy sources                                     ) for 3rd Quarter ended 31 March 2026 (Figures Finalised as at 2026/05/05)</t>
  </si>
  <si>
    <t>Eastern Cape: Alfred Nzo (DC44) - Table C6 Quarterly Budget Statement - Financial Position ( Energy sources                                     ) for 3rd Quarter ended 31 March 2026 (Figures Finalised as at 2026/05/05)</t>
  </si>
  <si>
    <t>Summary - Table C6 Quarterly Budget Statement - Financial Position ( Energy sources  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</si>
</sst>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356426599</v>
      </c>
      <c r="F6" s="20">
        <v>183245647</v>
      </c>
      <c r="G6" s="20"/>
      <c r="H6" s="20"/>
      <c r="I6" s="20"/>
      <c r="J6" s="20"/>
      <c r="K6" s="20"/>
      <c r="L6" s="20"/>
      <c r="M6" s="20"/>
      <c r="N6" s="20"/>
      <c r="O6" s="20">
        <v>169536932</v>
      </c>
      <c r="P6" s="20"/>
      <c r="Q6" s="20"/>
      <c r="R6" s="20">
        <v>169536932</v>
      </c>
      <c r="S6" s="20"/>
      <c r="T6" s="20"/>
      <c r="U6" s="20"/>
      <c r="V6" s="20"/>
      <c r="W6" s="20">
        <v>169536932</v>
      </c>
      <c r="X6" s="20">
        <v>137434230</v>
      </c>
      <c r="Y6" s="20">
        <v>32102702</v>
      </c>
      <c r="Z6" s="21">
        <v>23.358592688298977</v>
      </c>
      <c r="AA6" s="22">
        <v>183245647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509008007</v>
      </c>
      <c r="D8" s="18"/>
      <c r="E8" s="19">
        <v>330188707</v>
      </c>
      <c r="F8" s="20">
        <v>549785474</v>
      </c>
      <c r="G8" s="20">
        <v>98364750</v>
      </c>
      <c r="H8" s="20">
        <v>409706057</v>
      </c>
      <c r="I8" s="20">
        <v>61936261</v>
      </c>
      <c r="J8" s="20">
        <v>570007068</v>
      </c>
      <c r="K8" s="20">
        <v>-102617041</v>
      </c>
      <c r="L8" s="20">
        <v>9116336</v>
      </c>
      <c r="M8" s="20">
        <v>-787071</v>
      </c>
      <c r="N8" s="20">
        <v>-94287776</v>
      </c>
      <c r="O8" s="20">
        <v>-52089096</v>
      </c>
      <c r="P8" s="20">
        <v>-4444306</v>
      </c>
      <c r="Q8" s="20">
        <v>-16471822</v>
      </c>
      <c r="R8" s="20">
        <v>-73005224</v>
      </c>
      <c r="S8" s="20"/>
      <c r="T8" s="20"/>
      <c r="U8" s="20"/>
      <c r="V8" s="20"/>
      <c r="W8" s="20">
        <v>402714068</v>
      </c>
      <c r="X8" s="20">
        <v>411055960</v>
      </c>
      <c r="Y8" s="20">
        <v>-8341892</v>
      </c>
      <c r="Z8" s="21">
        <v>-2.0293811090830554</v>
      </c>
      <c r="AA8" s="22">
        <v>549785474</v>
      </c>
    </row>
    <row r="9" spans="1:27" x14ac:dyDescent="0.25">
      <c r="A9" s="23" t="s">
        <v>38</v>
      </c>
      <c r="B9" s="17" t="s">
        <v>33</v>
      </c>
      <c r="C9" s="18">
        <v>27688546</v>
      </c>
      <c r="D9" s="18"/>
      <c r="E9" s="19"/>
      <c r="F9" s="20">
        <v>27688546</v>
      </c>
      <c r="G9" s="20">
        <v>37237608</v>
      </c>
      <c r="H9" s="20">
        <v>-6208152</v>
      </c>
      <c r="I9" s="20">
        <v>-1395755</v>
      </c>
      <c r="J9" s="20">
        <v>29633701</v>
      </c>
      <c r="K9" s="20">
        <v>1578071</v>
      </c>
      <c r="L9" s="20">
        <v>1795316</v>
      </c>
      <c r="M9" s="20">
        <v>1777639</v>
      </c>
      <c r="N9" s="20">
        <v>5151026</v>
      </c>
      <c r="O9" s="20">
        <v>1749953</v>
      </c>
      <c r="P9" s="20">
        <v>1764187</v>
      </c>
      <c r="Q9" s="20">
        <v>1558660</v>
      </c>
      <c r="R9" s="20">
        <v>5072800</v>
      </c>
      <c r="S9" s="20"/>
      <c r="T9" s="20"/>
      <c r="U9" s="20"/>
      <c r="V9" s="20"/>
      <c r="W9" s="20">
        <v>39857527</v>
      </c>
      <c r="X9" s="20">
        <v>20766411</v>
      </c>
      <c r="Y9" s="20">
        <v>19091116</v>
      </c>
      <c r="Z9" s="21">
        <v>91.932669540249407</v>
      </c>
      <c r="AA9" s="22">
        <v>27688546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>
        <v>31683021</v>
      </c>
      <c r="G11" s="20"/>
      <c r="H11" s="20"/>
      <c r="I11" s="20"/>
      <c r="J11" s="20"/>
      <c r="K11" s="20"/>
      <c r="L11" s="20"/>
      <c r="M11" s="20"/>
      <c r="N11" s="20"/>
      <c r="O11" s="20">
        <v>31683021</v>
      </c>
      <c r="P11" s="20"/>
      <c r="Q11" s="20"/>
      <c r="R11" s="20">
        <v>31683021</v>
      </c>
      <c r="S11" s="20"/>
      <c r="T11" s="20"/>
      <c r="U11" s="20"/>
      <c r="V11" s="20"/>
      <c r="W11" s="20">
        <v>31683021</v>
      </c>
      <c r="X11" s="20">
        <v>23762259</v>
      </c>
      <c r="Y11" s="20">
        <v>7920762</v>
      </c>
      <c r="Z11" s="21">
        <v>33.333371208520205</v>
      </c>
      <c r="AA11" s="22">
        <v>31683021</v>
      </c>
    </row>
    <row r="12" spans="1:27" x14ac:dyDescent="0.25">
      <c r="A12" s="23" t="s">
        <v>41</v>
      </c>
      <c r="B12" s="17" t="s">
        <v>33</v>
      </c>
      <c r="C12" s="18">
        <v>3925680368</v>
      </c>
      <c r="D12" s="18"/>
      <c r="E12" s="19">
        <v>371921594</v>
      </c>
      <c r="F12" s="20">
        <v>179943161</v>
      </c>
      <c r="G12" s="24">
        <v>3980150731</v>
      </c>
      <c r="H12" s="24">
        <v>44821909</v>
      </c>
      <c r="I12" s="24">
        <v>54004243</v>
      </c>
      <c r="J12" s="20">
        <v>4078976883</v>
      </c>
      <c r="K12" s="24">
        <v>44852806</v>
      </c>
      <c r="L12" s="24">
        <v>38046982</v>
      </c>
      <c r="M12" s="20">
        <v>38964512</v>
      </c>
      <c r="N12" s="24">
        <v>121864300</v>
      </c>
      <c r="O12" s="24">
        <v>-3446446582</v>
      </c>
      <c r="P12" s="24">
        <v>32921558</v>
      </c>
      <c r="Q12" s="20">
        <v>39047960</v>
      </c>
      <c r="R12" s="24">
        <v>-3374477064</v>
      </c>
      <c r="S12" s="24"/>
      <c r="T12" s="20"/>
      <c r="U12" s="24"/>
      <c r="V12" s="24"/>
      <c r="W12" s="24">
        <v>826364119</v>
      </c>
      <c r="X12" s="20">
        <v>135799416</v>
      </c>
      <c r="Y12" s="24">
        <v>690564703</v>
      </c>
      <c r="Z12" s="25">
        <v>508.51816844337537</v>
      </c>
      <c r="AA12" s="26">
        <v>179943161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4462376921</v>
      </c>
      <c r="D14" s="29">
        <f>SUM(D6:D13)</f>
        <v>0</v>
      </c>
      <c r="E14" s="30">
        <f t="shared" si="0"/>
        <v>1058536900</v>
      </c>
      <c r="F14" s="31">
        <f t="shared" si="0"/>
        <v>972345849</v>
      </c>
      <c r="G14" s="31">
        <f t="shared" si="0"/>
        <v>4115753089</v>
      </c>
      <c r="H14" s="31">
        <f t="shared" si="0"/>
        <v>448319814</v>
      </c>
      <c r="I14" s="31">
        <f t="shared" si="0"/>
        <v>114544749</v>
      </c>
      <c r="J14" s="31">
        <f t="shared" si="0"/>
        <v>4678617652</v>
      </c>
      <c r="K14" s="31">
        <f t="shared" si="0"/>
        <v>-56186164</v>
      </c>
      <c r="L14" s="31">
        <f t="shared" si="0"/>
        <v>48958634</v>
      </c>
      <c r="M14" s="31">
        <f t="shared" si="0"/>
        <v>39955080</v>
      </c>
      <c r="N14" s="31">
        <f t="shared" si="0"/>
        <v>32727550</v>
      </c>
      <c r="O14" s="31">
        <f t="shared" si="0"/>
        <v>-3295565772</v>
      </c>
      <c r="P14" s="31">
        <f t="shared" si="0"/>
        <v>30241439</v>
      </c>
      <c r="Q14" s="31">
        <f t="shared" si="0"/>
        <v>24134798</v>
      </c>
      <c r="R14" s="31">
        <f t="shared" si="0"/>
        <v>-3241189535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1470155667</v>
      </c>
      <c r="X14" s="31">
        <f t="shared" si="0"/>
        <v>728818276</v>
      </c>
      <c r="Y14" s="31">
        <f t="shared" si="0"/>
        <v>741337391</v>
      </c>
      <c r="Z14" s="32">
        <f>+IF(X14&lt;&gt;0,+(Y14/X14)*100,0)</f>
        <v>101.71772791822799</v>
      </c>
      <c r="AA14" s="33">
        <f>SUM(AA6:AA13)</f>
        <v>972345849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8803516982</v>
      </c>
      <c r="D18" s="18"/>
      <c r="E18" s="19">
        <v>5260490297</v>
      </c>
      <c r="F18" s="20">
        <v>9262075516</v>
      </c>
      <c r="G18" s="24">
        <v>5631548813</v>
      </c>
      <c r="H18" s="24">
        <v>3115854033</v>
      </c>
      <c r="I18" s="24">
        <v>-12233627</v>
      </c>
      <c r="J18" s="20">
        <v>8735169219</v>
      </c>
      <c r="K18" s="24">
        <v>-7476109</v>
      </c>
      <c r="L18" s="24">
        <v>-7975510</v>
      </c>
      <c r="M18" s="20">
        <v>-11427498</v>
      </c>
      <c r="N18" s="24">
        <v>-26879117</v>
      </c>
      <c r="O18" s="24">
        <v>626895233</v>
      </c>
      <c r="P18" s="24">
        <v>-15625016</v>
      </c>
      <c r="Q18" s="20">
        <v>-16258345</v>
      </c>
      <c r="R18" s="24">
        <v>595011872</v>
      </c>
      <c r="S18" s="24"/>
      <c r="T18" s="20"/>
      <c r="U18" s="24"/>
      <c r="V18" s="24"/>
      <c r="W18" s="24">
        <v>9303301974</v>
      </c>
      <c r="X18" s="20">
        <v>6827358729</v>
      </c>
      <c r="Y18" s="24">
        <v>2475943245</v>
      </c>
      <c r="Z18" s="25">
        <v>36.26502346336575</v>
      </c>
      <c r="AA18" s="26">
        <v>9262075516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8803516982</v>
      </c>
      <c r="D26" s="29">
        <f t="shared" ref="D26:Y26" si="1">SUM(D16:D25)</f>
        <v>0</v>
      </c>
      <c r="E26" s="35">
        <f t="shared" si="1"/>
        <v>5260490297</v>
      </c>
      <c r="F26" s="36">
        <f t="shared" si="1"/>
        <v>9262075516</v>
      </c>
      <c r="G26" s="36">
        <f t="shared" si="1"/>
        <v>5631548813</v>
      </c>
      <c r="H26" s="36">
        <f t="shared" si="1"/>
        <v>3115854033</v>
      </c>
      <c r="I26" s="36">
        <f t="shared" si="1"/>
        <v>-12233627</v>
      </c>
      <c r="J26" s="36">
        <f t="shared" si="1"/>
        <v>8735169219</v>
      </c>
      <c r="K26" s="36">
        <f t="shared" si="1"/>
        <v>-7476109</v>
      </c>
      <c r="L26" s="36">
        <f t="shared" si="1"/>
        <v>-7975510</v>
      </c>
      <c r="M26" s="36">
        <f t="shared" si="1"/>
        <v>-11427498</v>
      </c>
      <c r="N26" s="36">
        <f t="shared" si="1"/>
        <v>-26879117</v>
      </c>
      <c r="O26" s="36">
        <f t="shared" si="1"/>
        <v>626895233</v>
      </c>
      <c r="P26" s="36">
        <f t="shared" si="1"/>
        <v>-15625016</v>
      </c>
      <c r="Q26" s="36">
        <f t="shared" si="1"/>
        <v>-16258345</v>
      </c>
      <c r="R26" s="36">
        <f t="shared" si="1"/>
        <v>595011872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9303301974</v>
      </c>
      <c r="X26" s="36">
        <f t="shared" si="1"/>
        <v>6827358729</v>
      </c>
      <c r="Y26" s="36">
        <f t="shared" si="1"/>
        <v>2475943245</v>
      </c>
      <c r="Z26" s="37">
        <f>+IF(X26&lt;&gt;0,+(Y26/X26)*100,0)</f>
        <v>36.26502346336575</v>
      </c>
      <c r="AA26" s="38">
        <f>SUM(AA16:AA25)</f>
        <v>9262075516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13265893903</v>
      </c>
      <c r="D27" s="29">
        <f>+D14+D26</f>
        <v>0</v>
      </c>
      <c r="E27" s="30">
        <f t="shared" si="2"/>
        <v>6319027197</v>
      </c>
      <c r="F27" s="31">
        <f t="shared" si="2"/>
        <v>10234421365</v>
      </c>
      <c r="G27" s="31">
        <f t="shared" si="2"/>
        <v>9747301902</v>
      </c>
      <c r="H27" s="31">
        <f t="shared" si="2"/>
        <v>3564173847</v>
      </c>
      <c r="I27" s="31">
        <f t="shared" si="2"/>
        <v>102311122</v>
      </c>
      <c r="J27" s="31">
        <f t="shared" si="2"/>
        <v>13413786871</v>
      </c>
      <c r="K27" s="31">
        <f t="shared" si="2"/>
        <v>-63662273</v>
      </c>
      <c r="L27" s="31">
        <f t="shared" si="2"/>
        <v>40983124</v>
      </c>
      <c r="M27" s="31">
        <f t="shared" si="2"/>
        <v>28527582</v>
      </c>
      <c r="N27" s="31">
        <f t="shared" si="2"/>
        <v>5848433</v>
      </c>
      <c r="O27" s="31">
        <f t="shared" si="2"/>
        <v>-2668670539</v>
      </c>
      <c r="P27" s="31">
        <f t="shared" si="2"/>
        <v>14616423</v>
      </c>
      <c r="Q27" s="31">
        <f t="shared" si="2"/>
        <v>7876453</v>
      </c>
      <c r="R27" s="31">
        <f t="shared" si="2"/>
        <v>-2646177663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10773457641</v>
      </c>
      <c r="X27" s="31">
        <f t="shared" si="2"/>
        <v>7556177005</v>
      </c>
      <c r="Y27" s="31">
        <f t="shared" si="2"/>
        <v>3217280636</v>
      </c>
      <c r="Z27" s="32">
        <f>+IF(X27&lt;&gt;0,+(Y27/X27)*100,0)</f>
        <v>42.578153395177118</v>
      </c>
      <c r="AA27" s="33">
        <f>+AA14+AA26</f>
        <v>10234421365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>
        <v>803829</v>
      </c>
      <c r="G31" s="20"/>
      <c r="H31" s="20"/>
      <c r="I31" s="20"/>
      <c r="J31" s="20"/>
      <c r="K31" s="20"/>
      <c r="L31" s="20"/>
      <c r="M31" s="20"/>
      <c r="N31" s="20"/>
      <c r="O31" s="20">
        <v>803829</v>
      </c>
      <c r="P31" s="20"/>
      <c r="Q31" s="20"/>
      <c r="R31" s="20">
        <v>803829</v>
      </c>
      <c r="S31" s="20"/>
      <c r="T31" s="20"/>
      <c r="U31" s="20"/>
      <c r="V31" s="20"/>
      <c r="W31" s="20">
        <v>803829</v>
      </c>
      <c r="X31" s="20">
        <v>602865</v>
      </c>
      <c r="Y31" s="20">
        <v>200964</v>
      </c>
      <c r="Z31" s="21">
        <v>33.334826204871739</v>
      </c>
      <c r="AA31" s="22">
        <v>803829</v>
      </c>
    </row>
    <row r="32" spans="1:27" x14ac:dyDescent="0.25">
      <c r="A32" s="23" t="s">
        <v>60</v>
      </c>
      <c r="B32" s="17" t="s">
        <v>33</v>
      </c>
      <c r="C32" s="18">
        <v>54820541</v>
      </c>
      <c r="D32" s="18"/>
      <c r="E32" s="19">
        <v>55949307</v>
      </c>
      <c r="F32" s="20">
        <v>56109421</v>
      </c>
      <c r="G32" s="20">
        <v>55140637</v>
      </c>
      <c r="H32" s="20">
        <v>165569</v>
      </c>
      <c r="I32" s="20">
        <v>272955</v>
      </c>
      <c r="J32" s="20">
        <v>55579161</v>
      </c>
      <c r="K32" s="20">
        <v>-62291</v>
      </c>
      <c r="L32" s="20">
        <v>27562</v>
      </c>
      <c r="M32" s="20">
        <v>134422</v>
      </c>
      <c r="N32" s="20">
        <v>99693</v>
      </c>
      <c r="O32" s="20">
        <v>392600</v>
      </c>
      <c r="P32" s="20">
        <v>152647</v>
      </c>
      <c r="Q32" s="20">
        <v>-70174</v>
      </c>
      <c r="R32" s="20">
        <v>475073</v>
      </c>
      <c r="S32" s="20"/>
      <c r="T32" s="20"/>
      <c r="U32" s="20"/>
      <c r="V32" s="20"/>
      <c r="W32" s="20">
        <v>56153927</v>
      </c>
      <c r="X32" s="20">
        <v>42082056</v>
      </c>
      <c r="Y32" s="20">
        <v>14071871</v>
      </c>
      <c r="Z32" s="21">
        <v>33.43912426712231</v>
      </c>
      <c r="AA32" s="22">
        <v>56109421</v>
      </c>
    </row>
    <row r="33" spans="1:27" x14ac:dyDescent="0.25">
      <c r="A33" s="23" t="s">
        <v>61</v>
      </c>
      <c r="B33" s="17" t="s">
        <v>33</v>
      </c>
      <c r="C33" s="18">
        <v>353279404</v>
      </c>
      <c r="D33" s="18"/>
      <c r="E33" s="19">
        <v>1147263426</v>
      </c>
      <c r="F33" s="20">
        <v>4285746605</v>
      </c>
      <c r="G33" s="20">
        <v>319898530</v>
      </c>
      <c r="H33" s="20">
        <v>48593180</v>
      </c>
      <c r="I33" s="20">
        <v>12550772</v>
      </c>
      <c r="J33" s="20">
        <v>381042482</v>
      </c>
      <c r="K33" s="20">
        <v>-9181193</v>
      </c>
      <c r="L33" s="20">
        <v>6585884</v>
      </c>
      <c r="M33" s="20">
        <v>6494551</v>
      </c>
      <c r="N33" s="20">
        <v>3899242</v>
      </c>
      <c r="O33" s="20">
        <v>340285913</v>
      </c>
      <c r="P33" s="20">
        <v>4966083</v>
      </c>
      <c r="Q33" s="20">
        <v>2070974</v>
      </c>
      <c r="R33" s="20">
        <v>347322970</v>
      </c>
      <c r="S33" s="20"/>
      <c r="T33" s="20"/>
      <c r="U33" s="20"/>
      <c r="V33" s="20"/>
      <c r="W33" s="20">
        <v>732264694</v>
      </c>
      <c r="X33" s="20">
        <v>3213373266</v>
      </c>
      <c r="Y33" s="20">
        <v>-2481108572</v>
      </c>
      <c r="Z33" s="21">
        <v>-77.211962838306619</v>
      </c>
      <c r="AA33" s="22">
        <v>4285746605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>
        <v>443954</v>
      </c>
      <c r="G34" s="20"/>
      <c r="H34" s="20"/>
      <c r="I34" s="20"/>
      <c r="J34" s="20"/>
      <c r="K34" s="20"/>
      <c r="L34" s="20"/>
      <c r="M34" s="20">
        <v>-52364764</v>
      </c>
      <c r="N34" s="20">
        <v>-52364764</v>
      </c>
      <c r="O34" s="20">
        <v>-3022884</v>
      </c>
      <c r="P34" s="20">
        <v>102254041</v>
      </c>
      <c r="Q34" s="20">
        <v>17968646</v>
      </c>
      <c r="R34" s="20">
        <v>117199803</v>
      </c>
      <c r="S34" s="20"/>
      <c r="T34" s="20"/>
      <c r="U34" s="20"/>
      <c r="V34" s="20"/>
      <c r="W34" s="20">
        <v>64835039</v>
      </c>
      <c r="X34" s="20">
        <v>332973</v>
      </c>
      <c r="Y34" s="20">
        <v>64502066</v>
      </c>
      <c r="Z34" s="21">
        <v>19371.560456853858</v>
      </c>
      <c r="AA34" s="22">
        <v>443954</v>
      </c>
    </row>
    <row r="35" spans="1:27" x14ac:dyDescent="0.25">
      <c r="A35" s="23" t="s">
        <v>63</v>
      </c>
      <c r="B35" s="17" t="s">
        <v>33</v>
      </c>
      <c r="C35" s="18"/>
      <c r="D35" s="18"/>
      <c r="E35" s="19">
        <v>3233640</v>
      </c>
      <c r="F35" s="20">
        <v>3544888</v>
      </c>
      <c r="G35" s="20"/>
      <c r="H35" s="20"/>
      <c r="I35" s="20"/>
      <c r="J35" s="20"/>
      <c r="K35" s="20"/>
      <c r="L35" s="20"/>
      <c r="M35" s="20"/>
      <c r="N35" s="20"/>
      <c r="O35" s="20">
        <v>3544888</v>
      </c>
      <c r="P35" s="20"/>
      <c r="Q35" s="20"/>
      <c r="R35" s="20">
        <v>3544888</v>
      </c>
      <c r="S35" s="20"/>
      <c r="T35" s="20"/>
      <c r="U35" s="20"/>
      <c r="V35" s="20"/>
      <c r="W35" s="20">
        <v>3544888</v>
      </c>
      <c r="X35" s="20">
        <v>2658663</v>
      </c>
      <c r="Y35" s="20">
        <v>886225</v>
      </c>
      <c r="Z35" s="21">
        <v>33.333483784894888</v>
      </c>
      <c r="AA35" s="22">
        <v>3544888</v>
      </c>
    </row>
    <row r="36" spans="1:27" x14ac:dyDescent="0.25">
      <c r="A36" s="23" t="s">
        <v>64</v>
      </c>
      <c r="B36" s="17" t="s">
        <v>33</v>
      </c>
      <c r="C36" s="18">
        <v>-33</v>
      </c>
      <c r="D36" s="18"/>
      <c r="E36" s="19">
        <v>-33</v>
      </c>
      <c r="F36" s="20"/>
      <c r="G36" s="20">
        <v>-33</v>
      </c>
      <c r="H36" s="20"/>
      <c r="I36" s="20"/>
      <c r="J36" s="20">
        <v>-33</v>
      </c>
      <c r="K36" s="20"/>
      <c r="L36" s="20"/>
      <c r="M36" s="20"/>
      <c r="N36" s="20"/>
      <c r="O36" s="20">
        <v>33</v>
      </c>
      <c r="P36" s="20"/>
      <c r="Q36" s="20"/>
      <c r="R36" s="20">
        <v>33</v>
      </c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>
        <v>3151856</v>
      </c>
      <c r="F37" s="20">
        <v>3716673</v>
      </c>
      <c r="G37" s="20"/>
      <c r="H37" s="20"/>
      <c r="I37" s="20"/>
      <c r="J37" s="20"/>
      <c r="K37" s="20"/>
      <c r="L37" s="20"/>
      <c r="M37" s="20"/>
      <c r="N37" s="20"/>
      <c r="O37" s="20">
        <v>3716673</v>
      </c>
      <c r="P37" s="20"/>
      <c r="Q37" s="20"/>
      <c r="R37" s="20">
        <v>3716673</v>
      </c>
      <c r="S37" s="20"/>
      <c r="T37" s="20"/>
      <c r="U37" s="20"/>
      <c r="V37" s="20"/>
      <c r="W37" s="20">
        <v>3716673</v>
      </c>
      <c r="X37" s="20">
        <v>2787498</v>
      </c>
      <c r="Y37" s="20">
        <v>929175</v>
      </c>
      <c r="Z37" s="21">
        <v>33.333656203520142</v>
      </c>
      <c r="AA37" s="22">
        <v>3716673</v>
      </c>
    </row>
    <row r="38" spans="1:27" x14ac:dyDescent="0.25">
      <c r="A38" s="27" t="s">
        <v>66</v>
      </c>
      <c r="B38" s="28" t="s">
        <v>33</v>
      </c>
      <c r="C38" s="29">
        <f>SUM(C30:C37)</f>
        <v>408099912</v>
      </c>
      <c r="D38" s="29">
        <f t="shared" ref="D38:Y38" si="3">SUM(D30:D37)</f>
        <v>0</v>
      </c>
      <c r="E38" s="30">
        <f t="shared" si="3"/>
        <v>1209598196</v>
      </c>
      <c r="F38" s="31">
        <f t="shared" si="3"/>
        <v>4350365370</v>
      </c>
      <c r="G38" s="31">
        <f t="shared" si="3"/>
        <v>375039134</v>
      </c>
      <c r="H38" s="31">
        <f t="shared" si="3"/>
        <v>48758749</v>
      </c>
      <c r="I38" s="31">
        <f t="shared" si="3"/>
        <v>12823727</v>
      </c>
      <c r="J38" s="31">
        <f t="shared" si="3"/>
        <v>436621610</v>
      </c>
      <c r="K38" s="31">
        <f t="shared" si="3"/>
        <v>-9243484</v>
      </c>
      <c r="L38" s="31">
        <f t="shared" si="3"/>
        <v>6613446</v>
      </c>
      <c r="M38" s="31">
        <f t="shared" si="3"/>
        <v>-45735791</v>
      </c>
      <c r="N38" s="31">
        <f t="shared" si="3"/>
        <v>-48365829</v>
      </c>
      <c r="O38" s="31">
        <f t="shared" si="3"/>
        <v>345721052</v>
      </c>
      <c r="P38" s="31">
        <f t="shared" si="3"/>
        <v>107372771</v>
      </c>
      <c r="Q38" s="31">
        <f t="shared" si="3"/>
        <v>19969446</v>
      </c>
      <c r="R38" s="31">
        <f t="shared" si="3"/>
        <v>473063269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861319050</v>
      </c>
      <c r="X38" s="31">
        <f t="shared" si="3"/>
        <v>3261837321</v>
      </c>
      <c r="Y38" s="31">
        <f t="shared" si="3"/>
        <v>-2400518271</v>
      </c>
      <c r="Z38" s="32">
        <f>+IF(X38&lt;&gt;0,+(Y38/X38)*100,0)</f>
        <v>-73.594052515901055</v>
      </c>
      <c r="AA38" s="33">
        <f>SUM(AA30:AA37)</f>
        <v>4350365370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>
        <v>1753014</v>
      </c>
      <c r="G40" s="20"/>
      <c r="H40" s="20"/>
      <c r="I40" s="20"/>
      <c r="J40" s="20"/>
      <c r="K40" s="20"/>
      <c r="L40" s="20"/>
      <c r="M40" s="20"/>
      <c r="N40" s="20"/>
      <c r="O40" s="20">
        <v>1753014</v>
      </c>
      <c r="P40" s="20"/>
      <c r="Q40" s="20"/>
      <c r="R40" s="20">
        <v>1753014</v>
      </c>
      <c r="S40" s="20"/>
      <c r="T40" s="20"/>
      <c r="U40" s="20"/>
      <c r="V40" s="20"/>
      <c r="W40" s="20">
        <v>1753014</v>
      </c>
      <c r="X40" s="20">
        <v>1314756</v>
      </c>
      <c r="Y40" s="20">
        <v>438258</v>
      </c>
      <c r="Z40" s="21">
        <v>33.333789691775507</v>
      </c>
      <c r="AA40" s="22">
        <v>1753014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45896572</v>
      </c>
      <c r="F43" s="20">
        <v>51679448</v>
      </c>
      <c r="G43" s="20"/>
      <c r="H43" s="20"/>
      <c r="I43" s="20"/>
      <c r="J43" s="20"/>
      <c r="K43" s="20"/>
      <c r="L43" s="20"/>
      <c r="M43" s="20"/>
      <c r="N43" s="20"/>
      <c r="O43" s="20">
        <v>48229447</v>
      </c>
      <c r="P43" s="20"/>
      <c r="Q43" s="20"/>
      <c r="R43" s="20">
        <v>48229447</v>
      </c>
      <c r="S43" s="20"/>
      <c r="T43" s="20"/>
      <c r="U43" s="20"/>
      <c r="V43" s="20"/>
      <c r="W43" s="20">
        <v>48229447</v>
      </c>
      <c r="X43" s="20">
        <v>38749221</v>
      </c>
      <c r="Y43" s="20">
        <v>9480226</v>
      </c>
      <c r="Z43" s="21">
        <v>24.465591192142931</v>
      </c>
      <c r="AA43" s="22">
        <v>51679448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45896572</v>
      </c>
      <c r="F44" s="36">
        <f t="shared" si="4"/>
        <v>53432462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49982461</v>
      </c>
      <c r="P44" s="36">
        <f t="shared" si="4"/>
        <v>0</v>
      </c>
      <c r="Q44" s="36">
        <f t="shared" si="4"/>
        <v>0</v>
      </c>
      <c r="R44" s="36">
        <f t="shared" si="4"/>
        <v>49982461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49982461</v>
      </c>
      <c r="X44" s="36">
        <f t="shared" si="4"/>
        <v>40063977</v>
      </c>
      <c r="Y44" s="36">
        <f t="shared" si="4"/>
        <v>9918484</v>
      </c>
      <c r="Z44" s="37">
        <f>+IF(X44&lt;&gt;0,+(Y44/X44)*100,0)</f>
        <v>24.756613653207719</v>
      </c>
      <c r="AA44" s="38">
        <f>SUM(AA40:AA43)</f>
        <v>53432462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408099912</v>
      </c>
      <c r="D45" s="29">
        <f>+D38+D44</f>
        <v>0</v>
      </c>
      <c r="E45" s="30">
        <f t="shared" si="5"/>
        <v>1255494768</v>
      </c>
      <c r="F45" s="31">
        <f t="shared" si="5"/>
        <v>4403797832</v>
      </c>
      <c r="G45" s="31">
        <f t="shared" si="5"/>
        <v>375039134</v>
      </c>
      <c r="H45" s="31">
        <f t="shared" si="5"/>
        <v>48758749</v>
      </c>
      <c r="I45" s="31">
        <f t="shared" si="5"/>
        <v>12823727</v>
      </c>
      <c r="J45" s="31">
        <f t="shared" si="5"/>
        <v>436621610</v>
      </c>
      <c r="K45" s="31">
        <f t="shared" si="5"/>
        <v>-9243484</v>
      </c>
      <c r="L45" s="31">
        <f t="shared" si="5"/>
        <v>6613446</v>
      </c>
      <c r="M45" s="31">
        <f t="shared" si="5"/>
        <v>-45735791</v>
      </c>
      <c r="N45" s="31">
        <f t="shared" si="5"/>
        <v>-48365829</v>
      </c>
      <c r="O45" s="31">
        <f t="shared" si="5"/>
        <v>395703513</v>
      </c>
      <c r="P45" s="31">
        <f t="shared" si="5"/>
        <v>107372771</v>
      </c>
      <c r="Q45" s="31">
        <f t="shared" si="5"/>
        <v>19969446</v>
      </c>
      <c r="R45" s="31">
        <f t="shared" si="5"/>
        <v>523045730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911301511</v>
      </c>
      <c r="X45" s="31">
        <f t="shared" si="5"/>
        <v>3301901298</v>
      </c>
      <c r="Y45" s="31">
        <f t="shared" si="5"/>
        <v>-2390599787</v>
      </c>
      <c r="Z45" s="32">
        <f>+IF(X45&lt;&gt;0,+(Y45/X45)*100,0)</f>
        <v>-72.400704056417865</v>
      </c>
      <c r="AA45" s="33">
        <f>+AA38+AA44</f>
        <v>4403797832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12857793991</v>
      </c>
      <c r="D46" s="42">
        <f t="shared" si="6"/>
        <v>0</v>
      </c>
      <c r="E46" s="43">
        <f t="shared" si="6"/>
        <v>5063532429</v>
      </c>
      <c r="F46" s="44">
        <f t="shared" si="6"/>
        <v>5830623533</v>
      </c>
      <c r="G46" s="44">
        <f t="shared" si="6"/>
        <v>9372262768</v>
      </c>
      <c r="H46" s="44">
        <f t="shared" si="6"/>
        <v>3515415098</v>
      </c>
      <c r="I46" s="44">
        <f t="shared" si="6"/>
        <v>89487395</v>
      </c>
      <c r="J46" s="44">
        <f t="shared" si="6"/>
        <v>12977165261</v>
      </c>
      <c r="K46" s="44">
        <f t="shared" si="6"/>
        <v>-54418789</v>
      </c>
      <c r="L46" s="44">
        <f t="shared" si="6"/>
        <v>34369678</v>
      </c>
      <c r="M46" s="44">
        <f t="shared" si="6"/>
        <v>74263373</v>
      </c>
      <c r="N46" s="44">
        <f t="shared" si="6"/>
        <v>54214262</v>
      </c>
      <c r="O46" s="44">
        <f t="shared" si="6"/>
        <v>-3064374052</v>
      </c>
      <c r="P46" s="44">
        <f t="shared" si="6"/>
        <v>-92756348</v>
      </c>
      <c r="Q46" s="44">
        <f t="shared" si="6"/>
        <v>-12092993</v>
      </c>
      <c r="R46" s="44">
        <f t="shared" si="6"/>
        <v>-3169223393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9862156130</v>
      </c>
      <c r="X46" s="44">
        <f t="shared" si="6"/>
        <v>4254275707</v>
      </c>
      <c r="Y46" s="44">
        <f t="shared" si="6"/>
        <v>5607880423</v>
      </c>
      <c r="Z46" s="45">
        <f>+IF(X46&lt;&gt;0,+(Y46/X46)*100,0)</f>
        <v>131.81751276187327</v>
      </c>
      <c r="AA46" s="46">
        <f>+AA27-AA45</f>
        <v>5830623533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-408473392</v>
      </c>
      <c r="D48" s="18"/>
      <c r="E48" s="19">
        <v>-2032908807</v>
      </c>
      <c r="F48" s="20">
        <v>5506410515</v>
      </c>
      <c r="G48" s="20">
        <v>-902418724</v>
      </c>
      <c r="H48" s="20">
        <v>209000480</v>
      </c>
      <c r="I48" s="20">
        <v>-102721190</v>
      </c>
      <c r="J48" s="20">
        <v>-796139434</v>
      </c>
      <c r="K48" s="20">
        <v>-146821119</v>
      </c>
      <c r="L48" s="20">
        <v>-25083146</v>
      </c>
      <c r="M48" s="20">
        <v>21779081</v>
      </c>
      <c r="N48" s="20">
        <v>-150125184</v>
      </c>
      <c r="O48" s="20">
        <v>7071312672</v>
      </c>
      <c r="P48" s="20">
        <v>-28175671</v>
      </c>
      <c r="Q48" s="20">
        <v>127947606</v>
      </c>
      <c r="R48" s="20">
        <v>7171084607</v>
      </c>
      <c r="S48" s="20"/>
      <c r="T48" s="20"/>
      <c r="U48" s="20"/>
      <c r="V48" s="20"/>
      <c r="W48" s="20">
        <v>6224819989</v>
      </c>
      <c r="X48" s="20">
        <v>4132801530</v>
      </c>
      <c r="Y48" s="20">
        <v>2092018459</v>
      </c>
      <c r="Z48" s="47">
        <v>50.619862672185953</v>
      </c>
      <c r="AA48" s="22">
        <v>5506410515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>
        <v>3123748120</v>
      </c>
      <c r="G49" s="20"/>
      <c r="H49" s="20"/>
      <c r="I49" s="20"/>
      <c r="J49" s="20"/>
      <c r="K49" s="20"/>
      <c r="L49" s="20"/>
      <c r="M49" s="20"/>
      <c r="N49" s="20"/>
      <c r="O49" s="20">
        <v>3123748120</v>
      </c>
      <c r="P49" s="20"/>
      <c r="Q49" s="20"/>
      <c r="R49" s="20">
        <v>3123748120</v>
      </c>
      <c r="S49" s="20"/>
      <c r="T49" s="20"/>
      <c r="U49" s="20"/>
      <c r="V49" s="20"/>
      <c r="W49" s="20">
        <v>3123748120</v>
      </c>
      <c r="X49" s="20">
        <v>1249499248</v>
      </c>
      <c r="Y49" s="20">
        <v>1874248872</v>
      </c>
      <c r="Z49" s="47">
        <v>150</v>
      </c>
      <c r="AA49" s="22">
        <v>3123748120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-408473392</v>
      </c>
      <c r="D51" s="50">
        <f t="shared" ref="D51:Y51" si="7">SUM(D48:D50)</f>
        <v>0</v>
      </c>
      <c r="E51" s="51">
        <f t="shared" si="7"/>
        <v>-2032908807</v>
      </c>
      <c r="F51" s="52">
        <f t="shared" si="7"/>
        <v>8630158635</v>
      </c>
      <c r="G51" s="52">
        <f t="shared" si="7"/>
        <v>-902418724</v>
      </c>
      <c r="H51" s="52">
        <f t="shared" si="7"/>
        <v>209000480</v>
      </c>
      <c r="I51" s="52">
        <f t="shared" si="7"/>
        <v>-102721190</v>
      </c>
      <c r="J51" s="52">
        <f t="shared" si="7"/>
        <v>-796139434</v>
      </c>
      <c r="K51" s="52">
        <f t="shared" si="7"/>
        <v>-146821119</v>
      </c>
      <c r="L51" s="52">
        <f t="shared" si="7"/>
        <v>-25083146</v>
      </c>
      <c r="M51" s="52">
        <f t="shared" si="7"/>
        <v>21779081</v>
      </c>
      <c r="N51" s="52">
        <f t="shared" si="7"/>
        <v>-150125184</v>
      </c>
      <c r="O51" s="52">
        <f t="shared" si="7"/>
        <v>10195060792</v>
      </c>
      <c r="P51" s="52">
        <f t="shared" si="7"/>
        <v>-28175671</v>
      </c>
      <c r="Q51" s="52">
        <f t="shared" si="7"/>
        <v>127947606</v>
      </c>
      <c r="R51" s="52">
        <f t="shared" si="7"/>
        <v>10294832727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9348568109</v>
      </c>
      <c r="X51" s="52">
        <f t="shared" si="7"/>
        <v>5382300778</v>
      </c>
      <c r="Y51" s="52">
        <f t="shared" si="7"/>
        <v>3966267331</v>
      </c>
      <c r="Z51" s="53">
        <f>+IF(X51&lt;&gt;0,+(Y51/X51)*100,0)</f>
        <v>73.690926884131116</v>
      </c>
      <c r="AA51" s="54">
        <f>SUM(AA48:AA50)</f>
        <v>8630158635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54631</v>
      </c>
      <c r="D6" s="18"/>
      <c r="E6" s="19">
        <v>-1471016030</v>
      </c>
      <c r="F6" s="20">
        <v>-1469916030</v>
      </c>
      <c r="G6" s="20">
        <v>203232</v>
      </c>
      <c r="H6" s="20"/>
      <c r="I6" s="20"/>
      <c r="J6" s="20">
        <v>203232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203232</v>
      </c>
      <c r="X6" s="20">
        <v>-1102437009</v>
      </c>
      <c r="Y6" s="20">
        <v>1102640241</v>
      </c>
      <c r="Z6" s="21">
        <v>-100.01843479476295</v>
      </c>
      <c r="AA6" s="22">
        <v>-1469916030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300984867</v>
      </c>
      <c r="D8" s="18"/>
      <c r="E8" s="19">
        <v>109659360</v>
      </c>
      <c r="F8" s="20">
        <v>109659360</v>
      </c>
      <c r="G8" s="20">
        <v>115199362</v>
      </c>
      <c r="H8" s="20"/>
      <c r="I8" s="20">
        <v>-358425</v>
      </c>
      <c r="J8" s="20">
        <v>114840937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114840937</v>
      </c>
      <c r="X8" s="20">
        <v>82244520</v>
      </c>
      <c r="Y8" s="20">
        <v>32596417</v>
      </c>
      <c r="Z8" s="21">
        <v>39.633542757620809</v>
      </c>
      <c r="AA8" s="22">
        <v>109659360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477254630</v>
      </c>
      <c r="F9" s="20">
        <v>477254630</v>
      </c>
      <c r="G9" s="20">
        <v>37276701</v>
      </c>
      <c r="H9" s="20"/>
      <c r="I9" s="20"/>
      <c r="J9" s="20">
        <v>37276701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37276701</v>
      </c>
      <c r="X9" s="20">
        <v>357940980</v>
      </c>
      <c r="Y9" s="20">
        <v>-320664279</v>
      </c>
      <c r="Z9" s="21">
        <v>-89.585796798120171</v>
      </c>
      <c r="AA9" s="22">
        <v>477254630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6067948</v>
      </c>
      <c r="D11" s="18"/>
      <c r="E11" s="19">
        <v>-94678120</v>
      </c>
      <c r="F11" s="20">
        <v>-94678120</v>
      </c>
      <c r="G11" s="20">
        <v>6067948</v>
      </c>
      <c r="H11" s="20"/>
      <c r="I11" s="20"/>
      <c r="J11" s="20">
        <v>6067948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6067948</v>
      </c>
      <c r="X11" s="20">
        <v>-71008596</v>
      </c>
      <c r="Y11" s="20">
        <v>77076544</v>
      </c>
      <c r="Z11" s="21">
        <v>-108.54537104212002</v>
      </c>
      <c r="AA11" s="22">
        <v>-94678120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129348679</v>
      </c>
      <c r="H12" s="24"/>
      <c r="I12" s="24">
        <v>129105717</v>
      </c>
      <c r="J12" s="20">
        <v>258454396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258454396</v>
      </c>
      <c r="X12" s="20"/>
      <c r="Y12" s="24">
        <v>258454396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307107446</v>
      </c>
      <c r="D14" s="29">
        <f>SUM(D6:D13)</f>
        <v>0</v>
      </c>
      <c r="E14" s="30">
        <f t="shared" si="0"/>
        <v>-978780160</v>
      </c>
      <c r="F14" s="31">
        <f t="shared" si="0"/>
        <v>-977680160</v>
      </c>
      <c r="G14" s="31">
        <f t="shared" si="0"/>
        <v>288095922</v>
      </c>
      <c r="H14" s="31">
        <f t="shared" si="0"/>
        <v>0</v>
      </c>
      <c r="I14" s="31">
        <f t="shared" si="0"/>
        <v>128747292</v>
      </c>
      <c r="J14" s="31">
        <f t="shared" si="0"/>
        <v>416843214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416843214</v>
      </c>
      <c r="X14" s="31">
        <f t="shared" si="0"/>
        <v>-733260105</v>
      </c>
      <c r="Y14" s="31">
        <f t="shared" si="0"/>
        <v>1150103319</v>
      </c>
      <c r="Z14" s="32">
        <f>+IF(X14&lt;&gt;0,+(Y14/X14)*100,0)</f>
        <v>-156.84793310826586</v>
      </c>
      <c r="AA14" s="33">
        <f>SUM(AA6:AA13)</f>
        <v>-977680160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3147881746</v>
      </c>
      <c r="D18" s="18"/>
      <c r="E18" s="19">
        <v>3258088840</v>
      </c>
      <c r="F18" s="20">
        <v>3325484480</v>
      </c>
      <c r="G18" s="24">
        <v>3169052042</v>
      </c>
      <c r="H18" s="24"/>
      <c r="I18" s="24">
        <v>13715517</v>
      </c>
      <c r="J18" s="20">
        <v>3182767559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3182767559</v>
      </c>
      <c r="X18" s="20">
        <v>2434902679</v>
      </c>
      <c r="Y18" s="24">
        <v>747864880</v>
      </c>
      <c r="Z18" s="25">
        <v>30.714364333737709</v>
      </c>
      <c r="AA18" s="26">
        <v>3325484480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3147881746</v>
      </c>
      <c r="D26" s="29">
        <f t="shared" ref="D26:Y26" si="1">SUM(D16:D25)</f>
        <v>0</v>
      </c>
      <c r="E26" s="35">
        <f t="shared" si="1"/>
        <v>3258088840</v>
      </c>
      <c r="F26" s="36">
        <f t="shared" si="1"/>
        <v>3325484480</v>
      </c>
      <c r="G26" s="36">
        <f t="shared" si="1"/>
        <v>3169052042</v>
      </c>
      <c r="H26" s="36">
        <f t="shared" si="1"/>
        <v>0</v>
      </c>
      <c r="I26" s="36">
        <f t="shared" si="1"/>
        <v>13715517</v>
      </c>
      <c r="J26" s="36">
        <f t="shared" si="1"/>
        <v>3182767559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3182767559</v>
      </c>
      <c r="X26" s="36">
        <f t="shared" si="1"/>
        <v>2434902679</v>
      </c>
      <c r="Y26" s="36">
        <f t="shared" si="1"/>
        <v>747864880</v>
      </c>
      <c r="Z26" s="37">
        <f>+IF(X26&lt;&gt;0,+(Y26/X26)*100,0)</f>
        <v>30.714364333737709</v>
      </c>
      <c r="AA26" s="38">
        <f>SUM(AA16:AA25)</f>
        <v>3325484480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3454989192</v>
      </c>
      <c r="D27" s="29">
        <f>+D14+D26</f>
        <v>0</v>
      </c>
      <c r="E27" s="30">
        <f t="shared" si="2"/>
        <v>2279308680</v>
      </c>
      <c r="F27" s="31">
        <f t="shared" si="2"/>
        <v>2347804320</v>
      </c>
      <c r="G27" s="31">
        <f t="shared" si="2"/>
        <v>3457147964</v>
      </c>
      <c r="H27" s="31">
        <f t="shared" si="2"/>
        <v>0</v>
      </c>
      <c r="I27" s="31">
        <f t="shared" si="2"/>
        <v>142462809</v>
      </c>
      <c r="J27" s="31">
        <f t="shared" si="2"/>
        <v>3599610773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3599610773</v>
      </c>
      <c r="X27" s="31">
        <f t="shared" si="2"/>
        <v>1701642574</v>
      </c>
      <c r="Y27" s="31">
        <f t="shared" si="2"/>
        <v>1897968199</v>
      </c>
      <c r="Z27" s="32">
        <f>+IF(X27&lt;&gt;0,+(Y27/X27)*100,0)</f>
        <v>111.53741849197527</v>
      </c>
      <c r="AA27" s="33">
        <f>+AA14+AA26</f>
        <v>2347804320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153235725</v>
      </c>
      <c r="D32" s="18"/>
      <c r="E32" s="19">
        <v>160264230</v>
      </c>
      <c r="F32" s="20">
        <v>160264230</v>
      </c>
      <c r="G32" s="20">
        <v>2800682</v>
      </c>
      <c r="H32" s="20"/>
      <c r="I32" s="20">
        <v>829836</v>
      </c>
      <c r="J32" s="20">
        <v>3630518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3630518</v>
      </c>
      <c r="X32" s="20">
        <v>120198177</v>
      </c>
      <c r="Y32" s="20">
        <v>-116567659</v>
      </c>
      <c r="Z32" s="21">
        <v>-96.979556520229096</v>
      </c>
      <c r="AA32" s="22">
        <v>160264230</v>
      </c>
    </row>
    <row r="33" spans="1:27" x14ac:dyDescent="0.25">
      <c r="A33" s="23" t="s">
        <v>61</v>
      </c>
      <c r="B33" s="17" t="s">
        <v>33</v>
      </c>
      <c r="C33" s="18">
        <v>944790273</v>
      </c>
      <c r="D33" s="18"/>
      <c r="E33" s="19">
        <v>709592770</v>
      </c>
      <c r="F33" s="20">
        <v>709592770</v>
      </c>
      <c r="G33" s="20">
        <v>835586808</v>
      </c>
      <c r="H33" s="20"/>
      <c r="I33" s="20">
        <v>-264975433</v>
      </c>
      <c r="J33" s="20">
        <v>570611375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570611375</v>
      </c>
      <c r="X33" s="20">
        <v>532194579</v>
      </c>
      <c r="Y33" s="20">
        <v>38416796</v>
      </c>
      <c r="Z33" s="21">
        <v>7.2185620665632531</v>
      </c>
      <c r="AA33" s="22">
        <v>709592770</v>
      </c>
    </row>
    <row r="34" spans="1:27" x14ac:dyDescent="0.25">
      <c r="A34" s="23" t="s">
        <v>62</v>
      </c>
      <c r="B34" s="17" t="s">
        <v>33</v>
      </c>
      <c r="C34" s="18">
        <v>5807371</v>
      </c>
      <c r="D34" s="18"/>
      <c r="E34" s="19">
        <v>3468430</v>
      </c>
      <c r="F34" s="20">
        <v>3468430</v>
      </c>
      <c r="G34" s="20">
        <v>10727008</v>
      </c>
      <c r="H34" s="20"/>
      <c r="I34" s="20">
        <v>-589292</v>
      </c>
      <c r="J34" s="20">
        <v>10137716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10137716</v>
      </c>
      <c r="X34" s="20">
        <v>2601324</v>
      </c>
      <c r="Y34" s="20">
        <v>7536392</v>
      </c>
      <c r="Z34" s="21">
        <v>289.71369963910684</v>
      </c>
      <c r="AA34" s="22">
        <v>3468430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>
        <v>-185615</v>
      </c>
      <c r="H35" s="20"/>
      <c r="I35" s="20"/>
      <c r="J35" s="20">
        <v>-185615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-185615</v>
      </c>
      <c r="X35" s="20"/>
      <c r="Y35" s="20">
        <v>-185615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152241</v>
      </c>
      <c r="H36" s="20"/>
      <c r="I36" s="20">
        <v>1872707</v>
      </c>
      <c r="J36" s="20">
        <v>2024948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2024948</v>
      </c>
      <c r="X36" s="20"/>
      <c r="Y36" s="20">
        <v>2024948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1103833369</v>
      </c>
      <c r="D38" s="29">
        <f t="shared" ref="D38:Y38" si="3">SUM(D30:D37)</f>
        <v>0</v>
      </c>
      <c r="E38" s="30">
        <f t="shared" si="3"/>
        <v>873325430</v>
      </c>
      <c r="F38" s="31">
        <f t="shared" si="3"/>
        <v>873325430</v>
      </c>
      <c r="G38" s="31">
        <f t="shared" si="3"/>
        <v>849081124</v>
      </c>
      <c r="H38" s="31">
        <f t="shared" si="3"/>
        <v>0</v>
      </c>
      <c r="I38" s="31">
        <f t="shared" si="3"/>
        <v>-262862182</v>
      </c>
      <c r="J38" s="31">
        <f t="shared" si="3"/>
        <v>586218942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586218942</v>
      </c>
      <c r="X38" s="31">
        <f t="shared" si="3"/>
        <v>654994080</v>
      </c>
      <c r="Y38" s="31">
        <f t="shared" si="3"/>
        <v>-68775138</v>
      </c>
      <c r="Z38" s="32">
        <f>+IF(X38&lt;&gt;0,+(Y38/X38)*100,0)</f>
        <v>-10.500115970513809</v>
      </c>
      <c r="AA38" s="33">
        <f>SUM(AA30:AA37)</f>
        <v>873325430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132985046</v>
      </c>
      <c r="D40" s="18"/>
      <c r="E40" s="19">
        <v>138304450</v>
      </c>
      <c r="F40" s="20">
        <v>138304450</v>
      </c>
      <c r="G40" s="20">
        <v>132985046</v>
      </c>
      <c r="H40" s="20"/>
      <c r="I40" s="20"/>
      <c r="J40" s="20">
        <v>132985046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132985046</v>
      </c>
      <c r="X40" s="20">
        <v>103728339</v>
      </c>
      <c r="Y40" s="20">
        <v>29256707</v>
      </c>
      <c r="Z40" s="21">
        <v>28.205124348901411</v>
      </c>
      <c r="AA40" s="22">
        <v>138304450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-506480</v>
      </c>
      <c r="F43" s="20">
        <v>-506480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-379863</v>
      </c>
      <c r="Y43" s="20">
        <v>379863</v>
      </c>
      <c r="Z43" s="21">
        <v>-100</v>
      </c>
      <c r="AA43" s="22">
        <v>-506480</v>
      </c>
    </row>
    <row r="44" spans="1:27" x14ac:dyDescent="0.25">
      <c r="A44" s="27" t="s">
        <v>70</v>
      </c>
      <c r="B44" s="34" t="s">
        <v>33</v>
      </c>
      <c r="C44" s="29">
        <f>SUM(C40:C43)</f>
        <v>132985046</v>
      </c>
      <c r="D44" s="29">
        <f t="shared" ref="D44:Y44" si="4">SUM(D40:D43)</f>
        <v>0</v>
      </c>
      <c r="E44" s="35">
        <f t="shared" si="4"/>
        <v>137797970</v>
      </c>
      <c r="F44" s="36">
        <f t="shared" si="4"/>
        <v>137797970</v>
      </c>
      <c r="G44" s="36">
        <f t="shared" si="4"/>
        <v>132985046</v>
      </c>
      <c r="H44" s="36">
        <f t="shared" si="4"/>
        <v>0</v>
      </c>
      <c r="I44" s="36">
        <f t="shared" si="4"/>
        <v>0</v>
      </c>
      <c r="J44" s="36">
        <f t="shared" si="4"/>
        <v>132985046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132985046</v>
      </c>
      <c r="X44" s="36">
        <f t="shared" si="4"/>
        <v>103348476</v>
      </c>
      <c r="Y44" s="36">
        <f t="shared" si="4"/>
        <v>29636570</v>
      </c>
      <c r="Z44" s="37">
        <f>+IF(X44&lt;&gt;0,+(Y44/X44)*100,0)</f>
        <v>28.676349325170502</v>
      </c>
      <c r="AA44" s="38">
        <f>SUM(AA40:AA43)</f>
        <v>137797970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1236818415</v>
      </c>
      <c r="D45" s="29">
        <f>+D38+D44</f>
        <v>0</v>
      </c>
      <c r="E45" s="30">
        <f t="shared" si="5"/>
        <v>1011123400</v>
      </c>
      <c r="F45" s="31">
        <f t="shared" si="5"/>
        <v>1011123400</v>
      </c>
      <c r="G45" s="31">
        <f t="shared" si="5"/>
        <v>982066170</v>
      </c>
      <c r="H45" s="31">
        <f t="shared" si="5"/>
        <v>0</v>
      </c>
      <c r="I45" s="31">
        <f t="shared" si="5"/>
        <v>-262862182</v>
      </c>
      <c r="J45" s="31">
        <f t="shared" si="5"/>
        <v>719203988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719203988</v>
      </c>
      <c r="X45" s="31">
        <f t="shared" si="5"/>
        <v>758342556</v>
      </c>
      <c r="Y45" s="31">
        <f t="shared" si="5"/>
        <v>-39138568</v>
      </c>
      <c r="Z45" s="32">
        <f>+IF(X45&lt;&gt;0,+(Y45/X45)*100,0)</f>
        <v>-5.161067078503768</v>
      </c>
      <c r="AA45" s="33">
        <f>+AA38+AA44</f>
        <v>1011123400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2218170777</v>
      </c>
      <c r="D46" s="42">
        <f t="shared" si="6"/>
        <v>0</v>
      </c>
      <c r="E46" s="43">
        <f t="shared" si="6"/>
        <v>1268185280</v>
      </c>
      <c r="F46" s="44">
        <f t="shared" si="6"/>
        <v>1336680920</v>
      </c>
      <c r="G46" s="44">
        <f t="shared" si="6"/>
        <v>2475081794</v>
      </c>
      <c r="H46" s="44">
        <f t="shared" si="6"/>
        <v>0</v>
      </c>
      <c r="I46" s="44">
        <f t="shared" si="6"/>
        <v>405324991</v>
      </c>
      <c r="J46" s="44">
        <f t="shared" si="6"/>
        <v>2880406785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2880406785</v>
      </c>
      <c r="X46" s="44">
        <f t="shared" si="6"/>
        <v>943300018</v>
      </c>
      <c r="Y46" s="44">
        <f t="shared" si="6"/>
        <v>1937106767</v>
      </c>
      <c r="Z46" s="45">
        <f>+IF(X46&lt;&gt;0,+(Y46/X46)*100,0)</f>
        <v>205.35425951831158</v>
      </c>
      <c r="AA46" s="46">
        <f>+AA27-AA45</f>
        <v>1336680920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-8773978</v>
      </c>
      <c r="D48" s="18"/>
      <c r="E48" s="19">
        <v>-9155940</v>
      </c>
      <c r="F48" s="20">
        <v>-9155940</v>
      </c>
      <c r="G48" s="20">
        <v>-8775167</v>
      </c>
      <c r="H48" s="20"/>
      <c r="I48" s="20"/>
      <c r="J48" s="20">
        <v>-8775167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-8775167</v>
      </c>
      <c r="X48" s="20">
        <v>-6866955</v>
      </c>
      <c r="Y48" s="20">
        <v>-1908212</v>
      </c>
      <c r="Z48" s="47">
        <v>27.788328305631826</v>
      </c>
      <c r="AA48" s="22">
        <v>-9155940</v>
      </c>
    </row>
    <row r="49" spans="1:27" x14ac:dyDescent="0.25">
      <c r="A49" s="23" t="s">
        <v>75</v>
      </c>
      <c r="B49" s="17" t="s">
        <v>33</v>
      </c>
      <c r="C49" s="18">
        <v>-28619</v>
      </c>
      <c r="D49" s="18"/>
      <c r="E49" s="19"/>
      <c r="F49" s="20"/>
      <c r="G49" s="20">
        <v>-28620</v>
      </c>
      <c r="H49" s="20"/>
      <c r="I49" s="20"/>
      <c r="J49" s="20">
        <v>-28620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-28620</v>
      </c>
      <c r="X49" s="20"/>
      <c r="Y49" s="20">
        <v>-28620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-8802597</v>
      </c>
      <c r="D51" s="50">
        <f t="shared" ref="D51:Y51" si="7">SUM(D48:D50)</f>
        <v>0</v>
      </c>
      <c r="E51" s="51">
        <f t="shared" si="7"/>
        <v>-9155940</v>
      </c>
      <c r="F51" s="52">
        <f t="shared" si="7"/>
        <v>-9155940</v>
      </c>
      <c r="G51" s="52">
        <f t="shared" si="7"/>
        <v>-8803787</v>
      </c>
      <c r="H51" s="52">
        <f t="shared" si="7"/>
        <v>0</v>
      </c>
      <c r="I51" s="52">
        <f t="shared" si="7"/>
        <v>0</v>
      </c>
      <c r="J51" s="52">
        <f t="shared" si="7"/>
        <v>-8803787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-8803787</v>
      </c>
      <c r="X51" s="52">
        <f t="shared" si="7"/>
        <v>-6866955</v>
      </c>
      <c r="Y51" s="52">
        <f t="shared" si="7"/>
        <v>-1936832</v>
      </c>
      <c r="Z51" s="53">
        <f>+IF(X51&lt;&gt;0,+(Y51/X51)*100,0)</f>
        <v>28.20510692148121</v>
      </c>
      <c r="AA51" s="54">
        <f>SUM(AA48:AA50)</f>
        <v>-9155940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-36252819</v>
      </c>
      <c r="D6" s="18"/>
      <c r="E6" s="19">
        <v>20805467</v>
      </c>
      <c r="F6" s="20">
        <v>-23006432</v>
      </c>
      <c r="G6" s="20">
        <v>8913696</v>
      </c>
      <c r="H6" s="20">
        <v>6757084</v>
      </c>
      <c r="I6" s="20">
        <v>16311030</v>
      </c>
      <c r="J6" s="20">
        <v>31981810</v>
      </c>
      <c r="K6" s="20">
        <v>8714483</v>
      </c>
      <c r="L6" s="20"/>
      <c r="M6" s="20">
        <v>14382545</v>
      </c>
      <c r="N6" s="20">
        <v>23097028</v>
      </c>
      <c r="O6" s="20">
        <v>12004153</v>
      </c>
      <c r="P6" s="20">
        <v>11154734</v>
      </c>
      <c r="Q6" s="20">
        <v>7193674</v>
      </c>
      <c r="R6" s="20">
        <v>30352561</v>
      </c>
      <c r="S6" s="20"/>
      <c r="T6" s="20"/>
      <c r="U6" s="20"/>
      <c r="V6" s="20"/>
      <c r="W6" s="20">
        <v>85431399</v>
      </c>
      <c r="X6" s="20">
        <v>-17254791</v>
      </c>
      <c r="Y6" s="20">
        <v>102686190</v>
      </c>
      <c r="Z6" s="21">
        <v>-595.11697359881089</v>
      </c>
      <c r="AA6" s="22">
        <v>-23006432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11916199</v>
      </c>
      <c r="D8" s="18"/>
      <c r="E8" s="19"/>
      <c r="F8" s="20"/>
      <c r="G8" s="20">
        <v>2044264</v>
      </c>
      <c r="H8" s="20">
        <v>2606414</v>
      </c>
      <c r="I8" s="20">
        <v>-564654</v>
      </c>
      <c r="J8" s="20">
        <v>4086024</v>
      </c>
      <c r="K8" s="20">
        <v>1015654</v>
      </c>
      <c r="L8" s="20"/>
      <c r="M8" s="20">
        <v>327837</v>
      </c>
      <c r="N8" s="20">
        <v>1343491</v>
      </c>
      <c r="O8" s="20">
        <v>2360050</v>
      </c>
      <c r="P8" s="20">
        <v>1533182</v>
      </c>
      <c r="Q8" s="20">
        <v>-994003</v>
      </c>
      <c r="R8" s="20">
        <v>2899229</v>
      </c>
      <c r="S8" s="20"/>
      <c r="T8" s="20"/>
      <c r="U8" s="20"/>
      <c r="V8" s="20"/>
      <c r="W8" s="20">
        <v>8328744</v>
      </c>
      <c r="X8" s="20">
        <v>-70799100</v>
      </c>
      <c r="Y8" s="20">
        <v>79127844</v>
      </c>
      <c r="Z8" s="21">
        <v>-111.76391225312186</v>
      </c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-905028</v>
      </c>
      <c r="D11" s="18"/>
      <c r="E11" s="19"/>
      <c r="F11" s="20"/>
      <c r="G11" s="20"/>
      <c r="H11" s="20">
        <v>-68848</v>
      </c>
      <c r="I11" s="20">
        <v>-60234</v>
      </c>
      <c r="J11" s="20">
        <v>-129082</v>
      </c>
      <c r="K11" s="20">
        <v>-107895</v>
      </c>
      <c r="L11" s="20"/>
      <c r="M11" s="20"/>
      <c r="N11" s="20">
        <v>-107895</v>
      </c>
      <c r="O11" s="20">
        <v>-45904</v>
      </c>
      <c r="P11" s="20">
        <v>-41482</v>
      </c>
      <c r="Q11" s="20">
        <v>-4388</v>
      </c>
      <c r="R11" s="20">
        <v>-91774</v>
      </c>
      <c r="S11" s="20"/>
      <c r="T11" s="20"/>
      <c r="U11" s="20"/>
      <c r="V11" s="20"/>
      <c r="W11" s="20">
        <v>-328751</v>
      </c>
      <c r="X11" s="20"/>
      <c r="Y11" s="20">
        <v>-328751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>
        <v>13045929</v>
      </c>
      <c r="P13" s="20">
        <v>6527630</v>
      </c>
      <c r="Q13" s="20"/>
      <c r="R13" s="20">
        <v>19573559</v>
      </c>
      <c r="S13" s="20"/>
      <c r="T13" s="20"/>
      <c r="U13" s="20"/>
      <c r="V13" s="20"/>
      <c r="W13" s="20">
        <v>19573559</v>
      </c>
      <c r="X13" s="20"/>
      <c r="Y13" s="20">
        <v>19573559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-25241648</v>
      </c>
      <c r="D14" s="29">
        <f>SUM(D6:D13)</f>
        <v>0</v>
      </c>
      <c r="E14" s="30">
        <f t="shared" si="0"/>
        <v>20805467</v>
      </c>
      <c r="F14" s="31">
        <f t="shared" si="0"/>
        <v>-23006432</v>
      </c>
      <c r="G14" s="31">
        <f t="shared" si="0"/>
        <v>10957960</v>
      </c>
      <c r="H14" s="31">
        <f t="shared" si="0"/>
        <v>9294650</v>
      </c>
      <c r="I14" s="31">
        <f t="shared" si="0"/>
        <v>15686142</v>
      </c>
      <c r="J14" s="31">
        <f t="shared" si="0"/>
        <v>35938752</v>
      </c>
      <c r="K14" s="31">
        <f t="shared" si="0"/>
        <v>9622242</v>
      </c>
      <c r="L14" s="31">
        <f t="shared" si="0"/>
        <v>0</v>
      </c>
      <c r="M14" s="31">
        <f t="shared" si="0"/>
        <v>14710382</v>
      </c>
      <c r="N14" s="31">
        <f t="shared" si="0"/>
        <v>24332624</v>
      </c>
      <c r="O14" s="31">
        <f t="shared" si="0"/>
        <v>27364228</v>
      </c>
      <c r="P14" s="31">
        <f t="shared" si="0"/>
        <v>19174064</v>
      </c>
      <c r="Q14" s="31">
        <f t="shared" si="0"/>
        <v>6195283</v>
      </c>
      <c r="R14" s="31">
        <f t="shared" si="0"/>
        <v>52733575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113004951</v>
      </c>
      <c r="X14" s="31">
        <f t="shared" si="0"/>
        <v>-88053891</v>
      </c>
      <c r="Y14" s="31">
        <f t="shared" si="0"/>
        <v>201058842</v>
      </c>
      <c r="Z14" s="32">
        <f>+IF(X14&lt;&gt;0,+(Y14/X14)*100,0)</f>
        <v>-228.33612429460953</v>
      </c>
      <c r="AA14" s="33">
        <f>SUM(AA6:AA13)</f>
        <v>-23006432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710164</v>
      </c>
      <c r="D18" s="18"/>
      <c r="E18" s="19">
        <v>-3570116</v>
      </c>
      <c r="F18" s="20">
        <v>-3570116</v>
      </c>
      <c r="G18" s="24">
        <v>710164</v>
      </c>
      <c r="H18" s="24"/>
      <c r="I18" s="24"/>
      <c r="J18" s="20">
        <v>710164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710164</v>
      </c>
      <c r="X18" s="20">
        <v>-2677590</v>
      </c>
      <c r="Y18" s="24">
        <v>3387754</v>
      </c>
      <c r="Z18" s="25">
        <v>-126.52250717996407</v>
      </c>
      <c r="AA18" s="26">
        <v>-3570116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710164</v>
      </c>
      <c r="D26" s="29">
        <f t="shared" ref="D26:Y26" si="1">SUM(D16:D25)</f>
        <v>0</v>
      </c>
      <c r="E26" s="35">
        <f t="shared" si="1"/>
        <v>-3570116</v>
      </c>
      <c r="F26" s="36">
        <f t="shared" si="1"/>
        <v>-3570116</v>
      </c>
      <c r="G26" s="36">
        <f t="shared" si="1"/>
        <v>710164</v>
      </c>
      <c r="H26" s="36">
        <f t="shared" si="1"/>
        <v>0</v>
      </c>
      <c r="I26" s="36">
        <f t="shared" si="1"/>
        <v>0</v>
      </c>
      <c r="J26" s="36">
        <f t="shared" si="1"/>
        <v>710164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710164</v>
      </c>
      <c r="X26" s="36">
        <f t="shared" si="1"/>
        <v>-2677590</v>
      </c>
      <c r="Y26" s="36">
        <f t="shared" si="1"/>
        <v>3387754</v>
      </c>
      <c r="Z26" s="37">
        <f>+IF(X26&lt;&gt;0,+(Y26/X26)*100,0)</f>
        <v>-126.52250717996407</v>
      </c>
      <c r="AA26" s="38">
        <f>SUM(AA16:AA25)</f>
        <v>-3570116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-24531484</v>
      </c>
      <c r="D27" s="29">
        <f>+D14+D26</f>
        <v>0</v>
      </c>
      <c r="E27" s="30">
        <f t="shared" si="2"/>
        <v>17235351</v>
      </c>
      <c r="F27" s="31">
        <f t="shared" si="2"/>
        <v>-26576548</v>
      </c>
      <c r="G27" s="31">
        <f t="shared" si="2"/>
        <v>11668124</v>
      </c>
      <c r="H27" s="31">
        <f t="shared" si="2"/>
        <v>9294650</v>
      </c>
      <c r="I27" s="31">
        <f t="shared" si="2"/>
        <v>15686142</v>
      </c>
      <c r="J27" s="31">
        <f t="shared" si="2"/>
        <v>36648916</v>
      </c>
      <c r="K27" s="31">
        <f t="shared" si="2"/>
        <v>9622242</v>
      </c>
      <c r="L27" s="31">
        <f t="shared" si="2"/>
        <v>0</v>
      </c>
      <c r="M27" s="31">
        <f t="shared" si="2"/>
        <v>14710382</v>
      </c>
      <c r="N27" s="31">
        <f t="shared" si="2"/>
        <v>24332624</v>
      </c>
      <c r="O27" s="31">
        <f t="shared" si="2"/>
        <v>27364228</v>
      </c>
      <c r="P27" s="31">
        <f t="shared" si="2"/>
        <v>19174064</v>
      </c>
      <c r="Q27" s="31">
        <f t="shared" si="2"/>
        <v>6195283</v>
      </c>
      <c r="R27" s="31">
        <f t="shared" si="2"/>
        <v>52733575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113715115</v>
      </c>
      <c r="X27" s="31">
        <f t="shared" si="2"/>
        <v>-90731481</v>
      </c>
      <c r="Y27" s="31">
        <f t="shared" si="2"/>
        <v>204446596</v>
      </c>
      <c r="Z27" s="32">
        <f>+IF(X27&lt;&gt;0,+(Y27/X27)*100,0)</f>
        <v>-225.33148775561153</v>
      </c>
      <c r="AA27" s="33">
        <f>+AA14+AA26</f>
        <v>-26576548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1582419</v>
      </c>
      <c r="D32" s="18"/>
      <c r="E32" s="19">
        <v>-1188277</v>
      </c>
      <c r="F32" s="20">
        <v>-1188277</v>
      </c>
      <c r="G32" s="20">
        <v>1926842</v>
      </c>
      <c r="H32" s="20"/>
      <c r="I32" s="20"/>
      <c r="J32" s="20">
        <v>1926842</v>
      </c>
      <c r="K32" s="20"/>
      <c r="L32" s="20"/>
      <c r="M32" s="20">
        <v>5000000</v>
      </c>
      <c r="N32" s="20">
        <v>5000000</v>
      </c>
      <c r="O32" s="20">
        <v>-2366121</v>
      </c>
      <c r="P32" s="20">
        <v>-60060</v>
      </c>
      <c r="Q32" s="20">
        <v>-833700</v>
      </c>
      <c r="R32" s="20">
        <v>-3259881</v>
      </c>
      <c r="S32" s="20"/>
      <c r="T32" s="20"/>
      <c r="U32" s="20"/>
      <c r="V32" s="20"/>
      <c r="W32" s="20">
        <v>3666961</v>
      </c>
      <c r="X32" s="20">
        <v>-891207</v>
      </c>
      <c r="Y32" s="20">
        <v>4558168</v>
      </c>
      <c r="Z32" s="21">
        <v>-511.46007605416025</v>
      </c>
      <c r="AA32" s="22">
        <v>-1188277</v>
      </c>
    </row>
    <row r="33" spans="1:27" x14ac:dyDescent="0.25">
      <c r="A33" s="23" t="s">
        <v>61</v>
      </c>
      <c r="B33" s="17" t="s">
        <v>33</v>
      </c>
      <c r="C33" s="18">
        <v>107311485</v>
      </c>
      <c r="D33" s="18"/>
      <c r="E33" s="19">
        <v>126316271</v>
      </c>
      <c r="F33" s="20">
        <v>126634068</v>
      </c>
      <c r="G33" s="20">
        <v>147807714</v>
      </c>
      <c r="H33" s="20">
        <v>-109060983</v>
      </c>
      <c r="I33" s="20">
        <v>11708366</v>
      </c>
      <c r="J33" s="20">
        <v>50455097</v>
      </c>
      <c r="K33" s="20">
        <v>12115089</v>
      </c>
      <c r="L33" s="20"/>
      <c r="M33" s="20">
        <v>11990128</v>
      </c>
      <c r="N33" s="20">
        <v>24105217</v>
      </c>
      <c r="O33" s="20">
        <v>13040424</v>
      </c>
      <c r="P33" s="20">
        <v>10825502</v>
      </c>
      <c r="Q33" s="20">
        <v>12230265</v>
      </c>
      <c r="R33" s="20">
        <v>36096191</v>
      </c>
      <c r="S33" s="20"/>
      <c r="T33" s="20"/>
      <c r="U33" s="20"/>
      <c r="V33" s="20"/>
      <c r="W33" s="20">
        <v>110656505</v>
      </c>
      <c r="X33" s="20">
        <v>94975551</v>
      </c>
      <c r="Y33" s="20">
        <v>15680954</v>
      </c>
      <c r="Z33" s="21">
        <v>16.510516480183409</v>
      </c>
      <c r="AA33" s="22">
        <v>126634068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108893904</v>
      </c>
      <c r="D38" s="29">
        <f t="shared" ref="D38:Y38" si="3">SUM(D30:D37)</f>
        <v>0</v>
      </c>
      <c r="E38" s="30">
        <f t="shared" si="3"/>
        <v>125127994</v>
      </c>
      <c r="F38" s="31">
        <f t="shared" si="3"/>
        <v>125445791</v>
      </c>
      <c r="G38" s="31">
        <f t="shared" si="3"/>
        <v>149734556</v>
      </c>
      <c r="H38" s="31">
        <f t="shared" si="3"/>
        <v>-109060983</v>
      </c>
      <c r="I38" s="31">
        <f t="shared" si="3"/>
        <v>11708366</v>
      </c>
      <c r="J38" s="31">
        <f t="shared" si="3"/>
        <v>52381939</v>
      </c>
      <c r="K38" s="31">
        <f t="shared" si="3"/>
        <v>12115089</v>
      </c>
      <c r="L38" s="31">
        <f t="shared" si="3"/>
        <v>0</v>
      </c>
      <c r="M38" s="31">
        <f t="shared" si="3"/>
        <v>16990128</v>
      </c>
      <c r="N38" s="31">
        <f t="shared" si="3"/>
        <v>29105217</v>
      </c>
      <c r="O38" s="31">
        <f t="shared" si="3"/>
        <v>10674303</v>
      </c>
      <c r="P38" s="31">
        <f t="shared" si="3"/>
        <v>10765442</v>
      </c>
      <c r="Q38" s="31">
        <f t="shared" si="3"/>
        <v>11396565</v>
      </c>
      <c r="R38" s="31">
        <f t="shared" si="3"/>
        <v>32836310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114323466</v>
      </c>
      <c r="X38" s="31">
        <f t="shared" si="3"/>
        <v>94084344</v>
      </c>
      <c r="Y38" s="31">
        <f t="shared" si="3"/>
        <v>20239122</v>
      </c>
      <c r="Z38" s="32">
        <f>+IF(X38&lt;&gt;0,+(Y38/X38)*100,0)</f>
        <v>21.511678925029226</v>
      </c>
      <c r="AA38" s="33">
        <f>SUM(AA30:AA37)</f>
        <v>125445791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214870699</v>
      </c>
      <c r="D42" s="18"/>
      <c r="E42" s="19">
        <v>214870699</v>
      </c>
      <c r="F42" s="20">
        <v>214870699</v>
      </c>
      <c r="G42" s="20">
        <v>214870699</v>
      </c>
      <c r="H42" s="20">
        <v>183408311</v>
      </c>
      <c r="I42" s="20"/>
      <c r="J42" s="20">
        <v>398279010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398279010</v>
      </c>
      <c r="X42" s="20">
        <v>161153028</v>
      </c>
      <c r="Y42" s="20">
        <v>237125982</v>
      </c>
      <c r="Z42" s="21">
        <v>147.14336115359868</v>
      </c>
      <c r="AA42" s="22">
        <v>214870699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214870699</v>
      </c>
      <c r="D44" s="29">
        <f t="shared" ref="D44:Y44" si="4">SUM(D40:D43)</f>
        <v>0</v>
      </c>
      <c r="E44" s="35">
        <f t="shared" si="4"/>
        <v>214870699</v>
      </c>
      <c r="F44" s="36">
        <f t="shared" si="4"/>
        <v>214870699</v>
      </c>
      <c r="G44" s="36">
        <f t="shared" si="4"/>
        <v>214870699</v>
      </c>
      <c r="H44" s="36">
        <f t="shared" si="4"/>
        <v>183408311</v>
      </c>
      <c r="I44" s="36">
        <f t="shared" si="4"/>
        <v>0</v>
      </c>
      <c r="J44" s="36">
        <f t="shared" si="4"/>
        <v>398279010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398279010</v>
      </c>
      <c r="X44" s="36">
        <f t="shared" si="4"/>
        <v>161153028</v>
      </c>
      <c r="Y44" s="36">
        <f t="shared" si="4"/>
        <v>237125982</v>
      </c>
      <c r="Z44" s="37">
        <f>+IF(X44&lt;&gt;0,+(Y44/X44)*100,0)</f>
        <v>147.14336115359868</v>
      </c>
      <c r="AA44" s="38">
        <f>SUM(AA40:AA43)</f>
        <v>214870699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323764603</v>
      </c>
      <c r="D45" s="29">
        <f>+D38+D44</f>
        <v>0</v>
      </c>
      <c r="E45" s="30">
        <f t="shared" si="5"/>
        <v>339998693</v>
      </c>
      <c r="F45" s="31">
        <f t="shared" si="5"/>
        <v>340316490</v>
      </c>
      <c r="G45" s="31">
        <f t="shared" si="5"/>
        <v>364605255</v>
      </c>
      <c r="H45" s="31">
        <f t="shared" si="5"/>
        <v>74347328</v>
      </c>
      <c r="I45" s="31">
        <f t="shared" si="5"/>
        <v>11708366</v>
      </c>
      <c r="J45" s="31">
        <f t="shared" si="5"/>
        <v>450660949</v>
      </c>
      <c r="K45" s="31">
        <f t="shared" si="5"/>
        <v>12115089</v>
      </c>
      <c r="L45" s="31">
        <f t="shared" si="5"/>
        <v>0</v>
      </c>
      <c r="M45" s="31">
        <f t="shared" si="5"/>
        <v>16990128</v>
      </c>
      <c r="N45" s="31">
        <f t="shared" si="5"/>
        <v>29105217</v>
      </c>
      <c r="O45" s="31">
        <f t="shared" si="5"/>
        <v>10674303</v>
      </c>
      <c r="P45" s="31">
        <f t="shared" si="5"/>
        <v>10765442</v>
      </c>
      <c r="Q45" s="31">
        <f t="shared" si="5"/>
        <v>11396565</v>
      </c>
      <c r="R45" s="31">
        <f t="shared" si="5"/>
        <v>32836310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512602476</v>
      </c>
      <c r="X45" s="31">
        <f t="shared" si="5"/>
        <v>255237372</v>
      </c>
      <c r="Y45" s="31">
        <f t="shared" si="5"/>
        <v>257365104</v>
      </c>
      <c r="Z45" s="32">
        <f>+IF(X45&lt;&gt;0,+(Y45/X45)*100,0)</f>
        <v>100.83362870543895</v>
      </c>
      <c r="AA45" s="33">
        <f>+AA38+AA44</f>
        <v>340316490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-348296087</v>
      </c>
      <c r="D46" s="42">
        <f t="shared" si="6"/>
        <v>0</v>
      </c>
      <c r="E46" s="43">
        <f t="shared" si="6"/>
        <v>-322763342</v>
      </c>
      <c r="F46" s="44">
        <f t="shared" si="6"/>
        <v>-366893038</v>
      </c>
      <c r="G46" s="44">
        <f t="shared" si="6"/>
        <v>-352937131</v>
      </c>
      <c r="H46" s="44">
        <f t="shared" si="6"/>
        <v>-65052678</v>
      </c>
      <c r="I46" s="44">
        <f t="shared" si="6"/>
        <v>3977776</v>
      </c>
      <c r="J46" s="44">
        <f t="shared" si="6"/>
        <v>-414012033</v>
      </c>
      <c r="K46" s="44">
        <f t="shared" si="6"/>
        <v>-2492847</v>
      </c>
      <c r="L46" s="44">
        <f t="shared" si="6"/>
        <v>0</v>
      </c>
      <c r="M46" s="44">
        <f t="shared" si="6"/>
        <v>-2279746</v>
      </c>
      <c r="N46" s="44">
        <f t="shared" si="6"/>
        <v>-4772593</v>
      </c>
      <c r="O46" s="44">
        <f t="shared" si="6"/>
        <v>16689925</v>
      </c>
      <c r="P46" s="44">
        <f t="shared" si="6"/>
        <v>8408622</v>
      </c>
      <c r="Q46" s="44">
        <f t="shared" si="6"/>
        <v>-5201282</v>
      </c>
      <c r="R46" s="44">
        <f t="shared" si="6"/>
        <v>19897265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-398887361</v>
      </c>
      <c r="X46" s="44">
        <f t="shared" si="6"/>
        <v>-345968853</v>
      </c>
      <c r="Y46" s="44">
        <f t="shared" si="6"/>
        <v>-52918508</v>
      </c>
      <c r="Z46" s="45">
        <f>+IF(X46&lt;&gt;0,+(Y46/X46)*100,0)</f>
        <v>15.295743400345927</v>
      </c>
      <c r="AA46" s="46">
        <f>+AA27-AA45</f>
        <v>-366893038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-83234261</v>
      </c>
      <c r="D6" s="18"/>
      <c r="E6" s="19">
        <v>20964440</v>
      </c>
      <c r="F6" s="20">
        <v>14169502</v>
      </c>
      <c r="G6" s="20">
        <v>-92546701</v>
      </c>
      <c r="H6" s="20">
        <v>-110182</v>
      </c>
      <c r="I6" s="20">
        <v>-229384</v>
      </c>
      <c r="J6" s="20">
        <v>-92886267</v>
      </c>
      <c r="K6" s="20">
        <v>1770209</v>
      </c>
      <c r="L6" s="20">
        <v>-9663225</v>
      </c>
      <c r="M6" s="20">
        <v>-9868295</v>
      </c>
      <c r="N6" s="20">
        <v>-17761311</v>
      </c>
      <c r="O6" s="20">
        <v>-6959476</v>
      </c>
      <c r="P6" s="20">
        <v>-13845035</v>
      </c>
      <c r="Q6" s="20">
        <v>-19901710</v>
      </c>
      <c r="R6" s="20">
        <v>-40706221</v>
      </c>
      <c r="S6" s="20"/>
      <c r="T6" s="20"/>
      <c r="U6" s="20"/>
      <c r="V6" s="20"/>
      <c r="W6" s="20">
        <v>-151353799</v>
      </c>
      <c r="X6" s="20">
        <v>10627092</v>
      </c>
      <c r="Y6" s="20">
        <v>-161980891</v>
      </c>
      <c r="Z6" s="21">
        <v>-1524.2259218232043</v>
      </c>
      <c r="AA6" s="22">
        <v>14169502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299850781</v>
      </c>
      <c r="D8" s="18"/>
      <c r="E8" s="19">
        <v>24261334</v>
      </c>
      <c r="F8" s="20">
        <v>2131994</v>
      </c>
      <c r="G8" s="20">
        <v>308027925</v>
      </c>
      <c r="H8" s="20">
        <v>12516119</v>
      </c>
      <c r="I8" s="20">
        <v>10842878</v>
      </c>
      <c r="J8" s="20">
        <v>331386922</v>
      </c>
      <c r="K8" s="20">
        <v>-17750762</v>
      </c>
      <c r="L8" s="20">
        <v>7007810</v>
      </c>
      <c r="M8" s="20">
        <v>10292084</v>
      </c>
      <c r="N8" s="20">
        <v>-450868</v>
      </c>
      <c r="O8" s="20">
        <v>17068873</v>
      </c>
      <c r="P8" s="20">
        <v>17579421</v>
      </c>
      <c r="Q8" s="20">
        <v>44128310</v>
      </c>
      <c r="R8" s="20">
        <v>78776604</v>
      </c>
      <c r="S8" s="20"/>
      <c r="T8" s="20"/>
      <c r="U8" s="20"/>
      <c r="V8" s="20"/>
      <c r="W8" s="20">
        <v>409712658</v>
      </c>
      <c r="X8" s="20">
        <v>1598949</v>
      </c>
      <c r="Y8" s="20">
        <v>408113709</v>
      </c>
      <c r="Z8" s="21">
        <v>25523.872806449737</v>
      </c>
      <c r="AA8" s="22">
        <v>2131994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-3207542</v>
      </c>
      <c r="D11" s="18"/>
      <c r="E11" s="19">
        <v>-2689359</v>
      </c>
      <c r="F11" s="20">
        <v>-2343210</v>
      </c>
      <c r="G11" s="20">
        <v>-3207542</v>
      </c>
      <c r="H11" s="20">
        <v>-24554</v>
      </c>
      <c r="I11" s="20">
        <v>-2824</v>
      </c>
      <c r="J11" s="20">
        <v>-3234920</v>
      </c>
      <c r="K11" s="20"/>
      <c r="L11" s="20">
        <v>-94567</v>
      </c>
      <c r="M11" s="20">
        <v>-30240</v>
      </c>
      <c r="N11" s="20">
        <v>-124807</v>
      </c>
      <c r="O11" s="20">
        <v>-33752</v>
      </c>
      <c r="P11" s="20">
        <v>-25125</v>
      </c>
      <c r="Q11" s="20">
        <v>-4860</v>
      </c>
      <c r="R11" s="20">
        <v>-63737</v>
      </c>
      <c r="S11" s="20"/>
      <c r="T11" s="20"/>
      <c r="U11" s="20"/>
      <c r="V11" s="20"/>
      <c r="W11" s="20">
        <v>-3423464</v>
      </c>
      <c r="X11" s="20">
        <v>-1757394</v>
      </c>
      <c r="Y11" s="20">
        <v>-1666070</v>
      </c>
      <c r="Z11" s="21">
        <v>94.803441914562129</v>
      </c>
      <c r="AA11" s="22">
        <v>-2343210</v>
      </c>
    </row>
    <row r="12" spans="1:27" x14ac:dyDescent="0.25">
      <c r="A12" s="23" t="s">
        <v>41</v>
      </c>
      <c r="B12" s="17" t="s">
        <v>33</v>
      </c>
      <c r="C12" s="18">
        <v>10362412</v>
      </c>
      <c r="D12" s="18"/>
      <c r="E12" s="19">
        <v>22972543</v>
      </c>
      <c r="F12" s="20">
        <v>23736924</v>
      </c>
      <c r="G12" s="24">
        <v>10793873</v>
      </c>
      <c r="H12" s="24">
        <v>711306</v>
      </c>
      <c r="I12" s="24">
        <v>761722</v>
      </c>
      <c r="J12" s="20">
        <v>12266901</v>
      </c>
      <c r="K12" s="24">
        <v>81457</v>
      </c>
      <c r="L12" s="24">
        <v>426034</v>
      </c>
      <c r="M12" s="20">
        <v>278979</v>
      </c>
      <c r="N12" s="24">
        <v>786470</v>
      </c>
      <c r="O12" s="24">
        <v>-68814</v>
      </c>
      <c r="P12" s="24">
        <v>85395</v>
      </c>
      <c r="Q12" s="20">
        <v>937591</v>
      </c>
      <c r="R12" s="24">
        <v>954172</v>
      </c>
      <c r="S12" s="24"/>
      <c r="T12" s="20"/>
      <c r="U12" s="24"/>
      <c r="V12" s="24"/>
      <c r="W12" s="24">
        <v>14007543</v>
      </c>
      <c r="X12" s="20">
        <v>17802693</v>
      </c>
      <c r="Y12" s="24">
        <v>-3795150</v>
      </c>
      <c r="Z12" s="25">
        <v>-21.317842193874824</v>
      </c>
      <c r="AA12" s="26">
        <v>23736924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223771390</v>
      </c>
      <c r="D14" s="29">
        <f>SUM(D6:D13)</f>
        <v>0</v>
      </c>
      <c r="E14" s="30">
        <f t="shared" si="0"/>
        <v>65508958</v>
      </c>
      <c r="F14" s="31">
        <f t="shared" si="0"/>
        <v>37695210</v>
      </c>
      <c r="G14" s="31">
        <f t="shared" si="0"/>
        <v>223067555</v>
      </c>
      <c r="H14" s="31">
        <f t="shared" si="0"/>
        <v>13092689</v>
      </c>
      <c r="I14" s="31">
        <f t="shared" si="0"/>
        <v>11372392</v>
      </c>
      <c r="J14" s="31">
        <f t="shared" si="0"/>
        <v>247532636</v>
      </c>
      <c r="K14" s="31">
        <f t="shared" si="0"/>
        <v>-15899096</v>
      </c>
      <c r="L14" s="31">
        <f t="shared" si="0"/>
        <v>-2323948</v>
      </c>
      <c r="M14" s="31">
        <f t="shared" si="0"/>
        <v>672528</v>
      </c>
      <c r="N14" s="31">
        <f t="shared" si="0"/>
        <v>-17550516</v>
      </c>
      <c r="O14" s="31">
        <f t="shared" si="0"/>
        <v>10006831</v>
      </c>
      <c r="P14" s="31">
        <f t="shared" si="0"/>
        <v>3794656</v>
      </c>
      <c r="Q14" s="31">
        <f t="shared" si="0"/>
        <v>25159331</v>
      </c>
      <c r="R14" s="31">
        <f t="shared" si="0"/>
        <v>38960818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268942938</v>
      </c>
      <c r="X14" s="31">
        <f t="shared" si="0"/>
        <v>28271340</v>
      </c>
      <c r="Y14" s="31">
        <f t="shared" si="0"/>
        <v>240671598</v>
      </c>
      <c r="Z14" s="32">
        <f>+IF(X14&lt;&gt;0,+(Y14/X14)*100,0)</f>
        <v>851.29179586110877</v>
      </c>
      <c r="AA14" s="33">
        <f>SUM(AA6:AA13)</f>
        <v>37695210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37251979</v>
      </c>
      <c r="D18" s="18"/>
      <c r="E18" s="19">
        <v>13933815</v>
      </c>
      <c r="F18" s="20">
        <v>25675180</v>
      </c>
      <c r="G18" s="24">
        <v>38198938</v>
      </c>
      <c r="H18" s="24">
        <v>1742718</v>
      </c>
      <c r="I18" s="24">
        <v>2483847</v>
      </c>
      <c r="J18" s="20">
        <v>42425503</v>
      </c>
      <c r="K18" s="24">
        <v>437020</v>
      </c>
      <c r="L18" s="24">
        <v>1897573</v>
      </c>
      <c r="M18" s="20">
        <v>1688171</v>
      </c>
      <c r="N18" s="24">
        <v>4022764</v>
      </c>
      <c r="O18" s="24">
        <v>-632750</v>
      </c>
      <c r="P18" s="24">
        <v>-34538197</v>
      </c>
      <c r="Q18" s="20">
        <v>5879993</v>
      </c>
      <c r="R18" s="24">
        <v>-29290954</v>
      </c>
      <c r="S18" s="24"/>
      <c r="T18" s="20"/>
      <c r="U18" s="24"/>
      <c r="V18" s="24"/>
      <c r="W18" s="24">
        <v>17157313</v>
      </c>
      <c r="X18" s="20">
        <v>19256400</v>
      </c>
      <c r="Y18" s="24">
        <v>-2099087</v>
      </c>
      <c r="Z18" s="25">
        <v>-10.900723915165866</v>
      </c>
      <c r="AA18" s="26">
        <v>25675180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37251979</v>
      </c>
      <c r="D26" s="29">
        <f t="shared" ref="D26:Y26" si="1">SUM(D16:D25)</f>
        <v>0</v>
      </c>
      <c r="E26" s="35">
        <f t="shared" si="1"/>
        <v>13933815</v>
      </c>
      <c r="F26" s="36">
        <f t="shared" si="1"/>
        <v>25675180</v>
      </c>
      <c r="G26" s="36">
        <f t="shared" si="1"/>
        <v>38198938</v>
      </c>
      <c r="H26" s="36">
        <f t="shared" si="1"/>
        <v>1742718</v>
      </c>
      <c r="I26" s="36">
        <f t="shared" si="1"/>
        <v>2483847</v>
      </c>
      <c r="J26" s="36">
        <f t="shared" si="1"/>
        <v>42425503</v>
      </c>
      <c r="K26" s="36">
        <f t="shared" si="1"/>
        <v>437020</v>
      </c>
      <c r="L26" s="36">
        <f t="shared" si="1"/>
        <v>1897573</v>
      </c>
      <c r="M26" s="36">
        <f t="shared" si="1"/>
        <v>1688171</v>
      </c>
      <c r="N26" s="36">
        <f t="shared" si="1"/>
        <v>4022764</v>
      </c>
      <c r="O26" s="36">
        <f t="shared" si="1"/>
        <v>-632750</v>
      </c>
      <c r="P26" s="36">
        <f t="shared" si="1"/>
        <v>-34538197</v>
      </c>
      <c r="Q26" s="36">
        <f t="shared" si="1"/>
        <v>5879993</v>
      </c>
      <c r="R26" s="36">
        <f t="shared" si="1"/>
        <v>-29290954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17157313</v>
      </c>
      <c r="X26" s="36">
        <f t="shared" si="1"/>
        <v>19256400</v>
      </c>
      <c r="Y26" s="36">
        <f t="shared" si="1"/>
        <v>-2099087</v>
      </c>
      <c r="Z26" s="37">
        <f>+IF(X26&lt;&gt;0,+(Y26/X26)*100,0)</f>
        <v>-10.900723915165866</v>
      </c>
      <c r="AA26" s="38">
        <f>SUM(AA16:AA25)</f>
        <v>25675180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261023369</v>
      </c>
      <c r="D27" s="29">
        <f>+D14+D26</f>
        <v>0</v>
      </c>
      <c r="E27" s="30">
        <f t="shared" si="2"/>
        <v>79442773</v>
      </c>
      <c r="F27" s="31">
        <f t="shared" si="2"/>
        <v>63370390</v>
      </c>
      <c r="G27" s="31">
        <f t="shared" si="2"/>
        <v>261266493</v>
      </c>
      <c r="H27" s="31">
        <f t="shared" si="2"/>
        <v>14835407</v>
      </c>
      <c r="I27" s="31">
        <f t="shared" si="2"/>
        <v>13856239</v>
      </c>
      <c r="J27" s="31">
        <f t="shared" si="2"/>
        <v>289958139</v>
      </c>
      <c r="K27" s="31">
        <f t="shared" si="2"/>
        <v>-15462076</v>
      </c>
      <c r="L27" s="31">
        <f t="shared" si="2"/>
        <v>-426375</v>
      </c>
      <c r="M27" s="31">
        <f t="shared" si="2"/>
        <v>2360699</v>
      </c>
      <c r="N27" s="31">
        <f t="shared" si="2"/>
        <v>-13527752</v>
      </c>
      <c r="O27" s="31">
        <f t="shared" si="2"/>
        <v>9374081</v>
      </c>
      <c r="P27" s="31">
        <f t="shared" si="2"/>
        <v>-30743541</v>
      </c>
      <c r="Q27" s="31">
        <f t="shared" si="2"/>
        <v>31039324</v>
      </c>
      <c r="R27" s="31">
        <f t="shared" si="2"/>
        <v>9669864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286100251</v>
      </c>
      <c r="X27" s="31">
        <f t="shared" si="2"/>
        <v>47527740</v>
      </c>
      <c r="Y27" s="31">
        <f t="shared" si="2"/>
        <v>238572511</v>
      </c>
      <c r="Z27" s="32">
        <f>+IF(X27&lt;&gt;0,+(Y27/X27)*100,0)</f>
        <v>501.96477046878306</v>
      </c>
      <c r="AA27" s="33">
        <f>+AA14+AA26</f>
        <v>63370390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250958738</v>
      </c>
      <c r="D33" s="18"/>
      <c r="E33" s="19">
        <v>27978889</v>
      </c>
      <c r="F33" s="20">
        <v>21388061</v>
      </c>
      <c r="G33" s="20">
        <v>243568306</v>
      </c>
      <c r="H33" s="20">
        <v>28781673</v>
      </c>
      <c r="I33" s="20">
        <v>6394256</v>
      </c>
      <c r="J33" s="20">
        <v>278744235</v>
      </c>
      <c r="K33" s="20">
        <v>-24608381</v>
      </c>
      <c r="L33" s="20">
        <v>-4152967</v>
      </c>
      <c r="M33" s="20">
        <v>8350961</v>
      </c>
      <c r="N33" s="20">
        <v>-20410387</v>
      </c>
      <c r="O33" s="20">
        <v>46008445</v>
      </c>
      <c r="P33" s="20">
        <v>-2667620</v>
      </c>
      <c r="Q33" s="20">
        <v>27249162</v>
      </c>
      <c r="R33" s="20">
        <v>70589987</v>
      </c>
      <c r="S33" s="20"/>
      <c r="T33" s="20"/>
      <c r="U33" s="20"/>
      <c r="V33" s="20"/>
      <c r="W33" s="20">
        <v>328923835</v>
      </c>
      <c r="X33" s="20">
        <v>16040988</v>
      </c>
      <c r="Y33" s="20">
        <v>312882847</v>
      </c>
      <c r="Z33" s="21">
        <v>1950.521046459233</v>
      </c>
      <c r="AA33" s="22">
        <v>21388061</v>
      </c>
    </row>
    <row r="34" spans="1:27" x14ac:dyDescent="0.25">
      <c r="A34" s="23" t="s">
        <v>62</v>
      </c>
      <c r="B34" s="17" t="s">
        <v>33</v>
      </c>
      <c r="C34" s="18">
        <v>-39240485</v>
      </c>
      <c r="D34" s="18"/>
      <c r="E34" s="19">
        <v>-22880000</v>
      </c>
      <c r="F34" s="20">
        <v>-34282559</v>
      </c>
      <c r="G34" s="20">
        <v>-39240486</v>
      </c>
      <c r="H34" s="20"/>
      <c r="I34" s="20"/>
      <c r="J34" s="20">
        <v>-39240486</v>
      </c>
      <c r="K34" s="20">
        <v>-6966644</v>
      </c>
      <c r="L34" s="20"/>
      <c r="M34" s="20"/>
      <c r="N34" s="20">
        <v>-6966644</v>
      </c>
      <c r="O34" s="20">
        <v>-3430576</v>
      </c>
      <c r="P34" s="20">
        <v>36262598</v>
      </c>
      <c r="Q34" s="20">
        <v>-7466752</v>
      </c>
      <c r="R34" s="20">
        <v>25365270</v>
      </c>
      <c r="S34" s="20"/>
      <c r="T34" s="20"/>
      <c r="U34" s="20"/>
      <c r="V34" s="20"/>
      <c r="W34" s="20">
        <v>-20841860</v>
      </c>
      <c r="X34" s="20">
        <v>-25711911</v>
      </c>
      <c r="Y34" s="20">
        <v>4870051</v>
      </c>
      <c r="Z34" s="21">
        <v>-18.940836408464545</v>
      </c>
      <c r="AA34" s="22">
        <v>-34282559</v>
      </c>
    </row>
    <row r="35" spans="1:27" x14ac:dyDescent="0.25">
      <c r="A35" s="23" t="s">
        <v>63</v>
      </c>
      <c r="B35" s="17" t="s">
        <v>33</v>
      </c>
      <c r="C35" s="18"/>
      <c r="D35" s="18"/>
      <c r="E35" s="19">
        <v>85314</v>
      </c>
      <c r="F35" s="20">
        <v>85314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63990</v>
      </c>
      <c r="Y35" s="20">
        <v>-63990</v>
      </c>
      <c r="Z35" s="21">
        <v>-100</v>
      </c>
      <c r="AA35" s="22">
        <v>85314</v>
      </c>
    </row>
    <row r="36" spans="1:27" x14ac:dyDescent="0.25">
      <c r="A36" s="23" t="s">
        <v>64</v>
      </c>
      <c r="B36" s="17" t="s">
        <v>33</v>
      </c>
      <c r="C36" s="18">
        <v>-1658</v>
      </c>
      <c r="D36" s="18"/>
      <c r="E36" s="19">
        <v>25322868</v>
      </c>
      <c r="F36" s="20">
        <v>23251835</v>
      </c>
      <c r="G36" s="20">
        <v>-1658</v>
      </c>
      <c r="H36" s="20"/>
      <c r="I36" s="20"/>
      <c r="J36" s="20">
        <v>-1658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-1658</v>
      </c>
      <c r="X36" s="20">
        <v>17438868</v>
      </c>
      <c r="Y36" s="20">
        <v>-17440526</v>
      </c>
      <c r="Z36" s="21">
        <v>-100.00950749784904</v>
      </c>
      <c r="AA36" s="22">
        <v>23251835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211716595</v>
      </c>
      <c r="D38" s="29">
        <f t="shared" ref="D38:Y38" si="3">SUM(D30:D37)</f>
        <v>0</v>
      </c>
      <c r="E38" s="30">
        <f t="shared" si="3"/>
        <v>30507071</v>
      </c>
      <c r="F38" s="31">
        <f t="shared" si="3"/>
        <v>10442651</v>
      </c>
      <c r="G38" s="31">
        <f t="shared" si="3"/>
        <v>204326162</v>
      </c>
      <c r="H38" s="31">
        <f t="shared" si="3"/>
        <v>28781673</v>
      </c>
      <c r="I38" s="31">
        <f t="shared" si="3"/>
        <v>6394256</v>
      </c>
      <c r="J38" s="31">
        <f t="shared" si="3"/>
        <v>239502091</v>
      </c>
      <c r="K38" s="31">
        <f t="shared" si="3"/>
        <v>-31575025</v>
      </c>
      <c r="L38" s="31">
        <f t="shared" si="3"/>
        <v>-4152967</v>
      </c>
      <c r="M38" s="31">
        <f t="shared" si="3"/>
        <v>8350961</v>
      </c>
      <c r="N38" s="31">
        <f t="shared" si="3"/>
        <v>-27377031</v>
      </c>
      <c r="O38" s="31">
        <f t="shared" si="3"/>
        <v>42577869</v>
      </c>
      <c r="P38" s="31">
        <f t="shared" si="3"/>
        <v>33594978</v>
      </c>
      <c r="Q38" s="31">
        <f t="shared" si="3"/>
        <v>19782410</v>
      </c>
      <c r="R38" s="31">
        <f t="shared" si="3"/>
        <v>95955257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308080317</v>
      </c>
      <c r="X38" s="31">
        <f t="shared" si="3"/>
        <v>7831935</v>
      </c>
      <c r="Y38" s="31">
        <f t="shared" si="3"/>
        <v>300248382</v>
      </c>
      <c r="Z38" s="32">
        <f>+IF(X38&lt;&gt;0,+(Y38/X38)*100,0)</f>
        <v>3833.642414039442</v>
      </c>
      <c r="AA38" s="33">
        <f>SUM(AA30:AA37)</f>
        <v>10442651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211716595</v>
      </c>
      <c r="D45" s="29">
        <f>+D38+D44</f>
        <v>0</v>
      </c>
      <c r="E45" s="30">
        <f t="shared" si="5"/>
        <v>30507071</v>
      </c>
      <c r="F45" s="31">
        <f t="shared" si="5"/>
        <v>10442651</v>
      </c>
      <c r="G45" s="31">
        <f t="shared" si="5"/>
        <v>204326162</v>
      </c>
      <c r="H45" s="31">
        <f t="shared" si="5"/>
        <v>28781673</v>
      </c>
      <c r="I45" s="31">
        <f t="shared" si="5"/>
        <v>6394256</v>
      </c>
      <c r="J45" s="31">
        <f t="shared" si="5"/>
        <v>239502091</v>
      </c>
      <c r="K45" s="31">
        <f t="shared" si="5"/>
        <v>-31575025</v>
      </c>
      <c r="L45" s="31">
        <f t="shared" si="5"/>
        <v>-4152967</v>
      </c>
      <c r="M45" s="31">
        <f t="shared" si="5"/>
        <v>8350961</v>
      </c>
      <c r="N45" s="31">
        <f t="shared" si="5"/>
        <v>-27377031</v>
      </c>
      <c r="O45" s="31">
        <f t="shared" si="5"/>
        <v>42577869</v>
      </c>
      <c r="P45" s="31">
        <f t="shared" si="5"/>
        <v>33594978</v>
      </c>
      <c r="Q45" s="31">
        <f t="shared" si="5"/>
        <v>19782410</v>
      </c>
      <c r="R45" s="31">
        <f t="shared" si="5"/>
        <v>95955257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308080317</v>
      </c>
      <c r="X45" s="31">
        <f t="shared" si="5"/>
        <v>7831935</v>
      </c>
      <c r="Y45" s="31">
        <f t="shared" si="5"/>
        <v>300248382</v>
      </c>
      <c r="Z45" s="32">
        <f>+IF(X45&lt;&gt;0,+(Y45/X45)*100,0)</f>
        <v>3833.642414039442</v>
      </c>
      <c r="AA45" s="33">
        <f>+AA38+AA44</f>
        <v>10442651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49306774</v>
      </c>
      <c r="D46" s="42">
        <f t="shared" si="6"/>
        <v>0</v>
      </c>
      <c r="E46" s="43">
        <f t="shared" si="6"/>
        <v>48935702</v>
      </c>
      <c r="F46" s="44">
        <f t="shared" si="6"/>
        <v>52927739</v>
      </c>
      <c r="G46" s="44">
        <f t="shared" si="6"/>
        <v>56940331</v>
      </c>
      <c r="H46" s="44">
        <f t="shared" si="6"/>
        <v>-13946266</v>
      </c>
      <c r="I46" s="44">
        <f t="shared" si="6"/>
        <v>7461983</v>
      </c>
      <c r="J46" s="44">
        <f t="shared" si="6"/>
        <v>50456048</v>
      </c>
      <c r="K46" s="44">
        <f t="shared" si="6"/>
        <v>16112949</v>
      </c>
      <c r="L46" s="44">
        <f t="shared" si="6"/>
        <v>3726592</v>
      </c>
      <c r="M46" s="44">
        <f t="shared" si="6"/>
        <v>-5990262</v>
      </c>
      <c r="N46" s="44">
        <f t="shared" si="6"/>
        <v>13849279</v>
      </c>
      <c r="O46" s="44">
        <f t="shared" si="6"/>
        <v>-33203788</v>
      </c>
      <c r="P46" s="44">
        <f t="shared" si="6"/>
        <v>-64338519</v>
      </c>
      <c r="Q46" s="44">
        <f t="shared" si="6"/>
        <v>11256914</v>
      </c>
      <c r="R46" s="44">
        <f t="shared" si="6"/>
        <v>-86285393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-21980066</v>
      </c>
      <c r="X46" s="44">
        <f t="shared" si="6"/>
        <v>39695805</v>
      </c>
      <c r="Y46" s="44">
        <f t="shared" si="6"/>
        <v>-61675871</v>
      </c>
      <c r="Z46" s="45">
        <f>+IF(X46&lt;&gt;0,+(Y46/X46)*100,0)</f>
        <v>-155.37125648415494</v>
      </c>
      <c r="AA46" s="46">
        <f>+AA27-AA45</f>
        <v>52927739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-31741382</v>
      </c>
      <c r="D48" s="18"/>
      <c r="E48" s="19"/>
      <c r="F48" s="20"/>
      <c r="G48" s="20">
        <v>-30222429</v>
      </c>
      <c r="H48" s="20">
        <v>2593929</v>
      </c>
      <c r="I48" s="20">
        <v>11221638</v>
      </c>
      <c r="J48" s="20">
        <v>-16406862</v>
      </c>
      <c r="K48" s="20"/>
      <c r="L48" s="20">
        <v>7647485</v>
      </c>
      <c r="M48" s="20">
        <v>13177332</v>
      </c>
      <c r="N48" s="20">
        <v>20824817</v>
      </c>
      <c r="O48" s="20">
        <v>-51008733</v>
      </c>
      <c r="P48" s="20">
        <v>-2594335</v>
      </c>
      <c r="Q48" s="20">
        <v>13570733</v>
      </c>
      <c r="R48" s="20">
        <v>-40032335</v>
      </c>
      <c r="S48" s="20"/>
      <c r="T48" s="20"/>
      <c r="U48" s="20"/>
      <c r="V48" s="20"/>
      <c r="W48" s="20">
        <v>-35614380</v>
      </c>
      <c r="X48" s="20"/>
      <c r="Y48" s="20">
        <v>-35614380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-31741382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-30222429</v>
      </c>
      <c r="H51" s="52">
        <f t="shared" si="7"/>
        <v>2593929</v>
      </c>
      <c r="I51" s="52">
        <f t="shared" si="7"/>
        <v>11221638</v>
      </c>
      <c r="J51" s="52">
        <f t="shared" si="7"/>
        <v>-16406862</v>
      </c>
      <c r="K51" s="52">
        <f t="shared" si="7"/>
        <v>0</v>
      </c>
      <c r="L51" s="52">
        <f t="shared" si="7"/>
        <v>7647485</v>
      </c>
      <c r="M51" s="52">
        <f t="shared" si="7"/>
        <v>13177332</v>
      </c>
      <c r="N51" s="52">
        <f t="shared" si="7"/>
        <v>20824817</v>
      </c>
      <c r="O51" s="52">
        <f t="shared" si="7"/>
        <v>-51008733</v>
      </c>
      <c r="P51" s="52">
        <f t="shared" si="7"/>
        <v>-2594335</v>
      </c>
      <c r="Q51" s="52">
        <f t="shared" si="7"/>
        <v>13570733</v>
      </c>
      <c r="R51" s="52">
        <f t="shared" si="7"/>
        <v>-40032335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-35614380</v>
      </c>
      <c r="X51" s="52">
        <f t="shared" si="7"/>
        <v>0</v>
      </c>
      <c r="Y51" s="52">
        <f t="shared" si="7"/>
        <v>-35614380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350137555</v>
      </c>
      <c r="D6" s="18"/>
      <c r="E6" s="19">
        <v>323512451</v>
      </c>
      <c r="F6" s="20">
        <v>392471088</v>
      </c>
      <c r="G6" s="20">
        <v>347952000</v>
      </c>
      <c r="H6" s="20">
        <v>7505038</v>
      </c>
      <c r="I6" s="20">
        <v>-8260260</v>
      </c>
      <c r="J6" s="20">
        <v>347196778</v>
      </c>
      <c r="K6" s="20">
        <v>14933563</v>
      </c>
      <c r="L6" s="20">
        <v>-1168760</v>
      </c>
      <c r="M6" s="20">
        <v>9344824</v>
      </c>
      <c r="N6" s="20">
        <v>23109627</v>
      </c>
      <c r="O6" s="20">
        <v>-18320460</v>
      </c>
      <c r="P6" s="20">
        <v>2637631</v>
      </c>
      <c r="Q6" s="20">
        <v>-4652416</v>
      </c>
      <c r="R6" s="20">
        <v>-20335245</v>
      </c>
      <c r="S6" s="20"/>
      <c r="T6" s="20"/>
      <c r="U6" s="20"/>
      <c r="V6" s="20"/>
      <c r="W6" s="20">
        <v>349971160</v>
      </c>
      <c r="X6" s="20">
        <v>365172924</v>
      </c>
      <c r="Y6" s="20">
        <v>-15201764</v>
      </c>
      <c r="Z6" s="21">
        <v>-4.1628946181124862</v>
      </c>
      <c r="AA6" s="22">
        <v>392471088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56165123</v>
      </c>
      <c r="D8" s="18"/>
      <c r="E8" s="19">
        <v>49971304</v>
      </c>
      <c r="F8" s="20">
        <v>106123128</v>
      </c>
      <c r="G8" s="20">
        <v>73468051</v>
      </c>
      <c r="H8" s="20">
        <v>-1512003</v>
      </c>
      <c r="I8" s="20">
        <v>877345</v>
      </c>
      <c r="J8" s="20">
        <v>72833393</v>
      </c>
      <c r="K8" s="20">
        <v>-4372559</v>
      </c>
      <c r="L8" s="20">
        <v>6506467</v>
      </c>
      <c r="M8" s="20">
        <v>-12007404</v>
      </c>
      <c r="N8" s="20">
        <v>-9873496</v>
      </c>
      <c r="O8" s="20">
        <v>1590584</v>
      </c>
      <c r="P8" s="20">
        <v>3060846</v>
      </c>
      <c r="Q8" s="20">
        <v>348964</v>
      </c>
      <c r="R8" s="20">
        <v>5000394</v>
      </c>
      <c r="S8" s="20"/>
      <c r="T8" s="20"/>
      <c r="U8" s="20"/>
      <c r="V8" s="20"/>
      <c r="W8" s="20">
        <v>67960291</v>
      </c>
      <c r="X8" s="20">
        <v>109238595</v>
      </c>
      <c r="Y8" s="20">
        <v>-41278304</v>
      </c>
      <c r="Z8" s="21">
        <v>-37.787289373320846</v>
      </c>
      <c r="AA8" s="22">
        <v>106123128</v>
      </c>
    </row>
    <row r="9" spans="1:27" x14ac:dyDescent="0.25">
      <c r="A9" s="23" t="s">
        <v>38</v>
      </c>
      <c r="B9" s="17" t="s">
        <v>33</v>
      </c>
      <c r="C9" s="18">
        <v>-19104</v>
      </c>
      <c r="D9" s="18"/>
      <c r="E9" s="19">
        <v>-482076</v>
      </c>
      <c r="F9" s="20">
        <v>21970013</v>
      </c>
      <c r="G9" s="20">
        <v>-19104</v>
      </c>
      <c r="H9" s="20"/>
      <c r="I9" s="20"/>
      <c r="J9" s="20">
        <v>-19104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-19104</v>
      </c>
      <c r="X9" s="20">
        <v>8607817</v>
      </c>
      <c r="Y9" s="20">
        <v>-8626921</v>
      </c>
      <c r="Z9" s="21">
        <v>-100.2219378037428</v>
      </c>
      <c r="AA9" s="22">
        <v>21970013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-739821</v>
      </c>
      <c r="D11" s="18"/>
      <c r="E11" s="19">
        <v>744888</v>
      </c>
      <c r="F11" s="20">
        <v>1124188</v>
      </c>
      <c r="G11" s="20">
        <v>-629641</v>
      </c>
      <c r="H11" s="20">
        <v>-244740</v>
      </c>
      <c r="I11" s="20"/>
      <c r="J11" s="20">
        <v>-874381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-874381</v>
      </c>
      <c r="X11" s="20">
        <v>658186</v>
      </c>
      <c r="Y11" s="20">
        <v>-1532567</v>
      </c>
      <c r="Z11" s="21">
        <v>-232.84709793280319</v>
      </c>
      <c r="AA11" s="22">
        <v>1124188</v>
      </c>
    </row>
    <row r="12" spans="1:27" x14ac:dyDescent="0.25">
      <c r="A12" s="23" t="s">
        <v>41</v>
      </c>
      <c r="B12" s="17" t="s">
        <v>33</v>
      </c>
      <c r="C12" s="18">
        <v>66534798</v>
      </c>
      <c r="D12" s="18"/>
      <c r="E12" s="19">
        <v>126739138</v>
      </c>
      <c r="F12" s="20">
        <v>66534798</v>
      </c>
      <c r="G12" s="24">
        <v>151764272</v>
      </c>
      <c r="H12" s="24">
        <v>-45351828</v>
      </c>
      <c r="I12" s="24">
        <v>2493471</v>
      </c>
      <c r="J12" s="20">
        <v>108905915</v>
      </c>
      <c r="K12" s="24">
        <v>-3847644</v>
      </c>
      <c r="L12" s="24">
        <v>2151437</v>
      </c>
      <c r="M12" s="20">
        <v>-1066746</v>
      </c>
      <c r="N12" s="24">
        <v>-2762953</v>
      </c>
      <c r="O12" s="24">
        <v>1870023</v>
      </c>
      <c r="P12" s="24">
        <v>-1735739</v>
      </c>
      <c r="Q12" s="20">
        <v>1078729</v>
      </c>
      <c r="R12" s="24">
        <v>1213013</v>
      </c>
      <c r="S12" s="24"/>
      <c r="T12" s="20"/>
      <c r="U12" s="24"/>
      <c r="V12" s="24"/>
      <c r="W12" s="24">
        <v>107355975</v>
      </c>
      <c r="X12" s="20">
        <v>66534798</v>
      </c>
      <c r="Y12" s="24">
        <v>40821177</v>
      </c>
      <c r="Z12" s="25">
        <v>61.353123819508703</v>
      </c>
      <c r="AA12" s="26">
        <v>66534798</v>
      </c>
    </row>
    <row r="13" spans="1:27" x14ac:dyDescent="0.25">
      <c r="A13" s="23" t="s">
        <v>42</v>
      </c>
      <c r="B13" s="17" t="s">
        <v>33</v>
      </c>
      <c r="C13" s="18">
        <v>18158141</v>
      </c>
      <c r="D13" s="18"/>
      <c r="E13" s="19">
        <v>17934035</v>
      </c>
      <c r="F13" s="20">
        <v>18158140</v>
      </c>
      <c r="G13" s="20">
        <v>18158141</v>
      </c>
      <c r="H13" s="20"/>
      <c r="I13" s="20"/>
      <c r="J13" s="20">
        <v>18158141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18158141</v>
      </c>
      <c r="X13" s="20">
        <v>18158140</v>
      </c>
      <c r="Y13" s="20">
        <v>1</v>
      </c>
      <c r="Z13" s="21"/>
      <c r="AA13" s="22">
        <v>18158140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490236692</v>
      </c>
      <c r="D14" s="29">
        <f>SUM(D6:D13)</f>
        <v>0</v>
      </c>
      <c r="E14" s="30">
        <f t="shared" si="0"/>
        <v>518419740</v>
      </c>
      <c r="F14" s="31">
        <f t="shared" si="0"/>
        <v>606381355</v>
      </c>
      <c r="G14" s="31">
        <f t="shared" si="0"/>
        <v>590693719</v>
      </c>
      <c r="H14" s="31">
        <f t="shared" si="0"/>
        <v>-39603533</v>
      </c>
      <c r="I14" s="31">
        <f t="shared" si="0"/>
        <v>-4889444</v>
      </c>
      <c r="J14" s="31">
        <f t="shared" si="0"/>
        <v>546200742</v>
      </c>
      <c r="K14" s="31">
        <f t="shared" si="0"/>
        <v>6713360</v>
      </c>
      <c r="L14" s="31">
        <f t="shared" si="0"/>
        <v>7489144</v>
      </c>
      <c r="M14" s="31">
        <f t="shared" si="0"/>
        <v>-3729326</v>
      </c>
      <c r="N14" s="31">
        <f t="shared" si="0"/>
        <v>10473178</v>
      </c>
      <c r="O14" s="31">
        <f t="shared" si="0"/>
        <v>-14859853</v>
      </c>
      <c r="P14" s="31">
        <f t="shared" si="0"/>
        <v>3962738</v>
      </c>
      <c r="Q14" s="31">
        <f t="shared" si="0"/>
        <v>-3224723</v>
      </c>
      <c r="R14" s="31">
        <f t="shared" si="0"/>
        <v>-14121838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542552082</v>
      </c>
      <c r="X14" s="31">
        <f t="shared" si="0"/>
        <v>568370460</v>
      </c>
      <c r="Y14" s="31">
        <f t="shared" si="0"/>
        <v>-25818378</v>
      </c>
      <c r="Z14" s="32">
        <f>+IF(X14&lt;&gt;0,+(Y14/X14)*100,0)</f>
        <v>-4.5425263656383557</v>
      </c>
      <c r="AA14" s="33">
        <f>SUM(AA6:AA13)</f>
        <v>606381355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>
        <v>3342948</v>
      </c>
      <c r="D16" s="18"/>
      <c r="E16" s="19">
        <v>3342948</v>
      </c>
      <c r="F16" s="20">
        <v>3342948</v>
      </c>
      <c r="G16" s="20">
        <v>3342948</v>
      </c>
      <c r="H16" s="20"/>
      <c r="I16" s="20"/>
      <c r="J16" s="20">
        <v>3342948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3342948</v>
      </c>
      <c r="X16" s="20">
        <v>3342948</v>
      </c>
      <c r="Y16" s="20"/>
      <c r="Z16" s="21"/>
      <c r="AA16" s="22">
        <v>3342948</v>
      </c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-31485593</v>
      </c>
      <c r="D18" s="18"/>
      <c r="E18" s="19">
        <v>102214768</v>
      </c>
      <c r="F18" s="20">
        <v>-27692493</v>
      </c>
      <c r="G18" s="24">
        <v>97129156</v>
      </c>
      <c r="H18" s="24">
        <v>-2172654</v>
      </c>
      <c r="I18" s="24">
        <v>95132</v>
      </c>
      <c r="J18" s="20">
        <v>95051634</v>
      </c>
      <c r="K18" s="24">
        <v>1</v>
      </c>
      <c r="L18" s="24"/>
      <c r="M18" s="20"/>
      <c r="N18" s="24">
        <v>1</v>
      </c>
      <c r="O18" s="24"/>
      <c r="P18" s="24"/>
      <c r="Q18" s="20">
        <v>-165519</v>
      </c>
      <c r="R18" s="24">
        <v>-165519</v>
      </c>
      <c r="S18" s="24"/>
      <c r="T18" s="20"/>
      <c r="U18" s="24"/>
      <c r="V18" s="24"/>
      <c r="W18" s="24">
        <v>94886116</v>
      </c>
      <c r="X18" s="20">
        <v>-27800764</v>
      </c>
      <c r="Y18" s="24">
        <v>122686880</v>
      </c>
      <c r="Z18" s="25">
        <v>-441.30758420883689</v>
      </c>
      <c r="AA18" s="26">
        <v>-27692493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-28142645</v>
      </c>
      <c r="D26" s="29">
        <f t="shared" ref="D26:Y26" si="1">SUM(D16:D25)</f>
        <v>0</v>
      </c>
      <c r="E26" s="35">
        <f t="shared" si="1"/>
        <v>105557716</v>
      </c>
      <c r="F26" s="36">
        <f t="shared" si="1"/>
        <v>-24349545</v>
      </c>
      <c r="G26" s="36">
        <f t="shared" si="1"/>
        <v>100472104</v>
      </c>
      <c r="H26" s="36">
        <f t="shared" si="1"/>
        <v>-2172654</v>
      </c>
      <c r="I26" s="36">
        <f t="shared" si="1"/>
        <v>95132</v>
      </c>
      <c r="J26" s="36">
        <f t="shared" si="1"/>
        <v>98394582</v>
      </c>
      <c r="K26" s="36">
        <f t="shared" si="1"/>
        <v>1</v>
      </c>
      <c r="L26" s="36">
        <f t="shared" si="1"/>
        <v>0</v>
      </c>
      <c r="M26" s="36">
        <f t="shared" si="1"/>
        <v>0</v>
      </c>
      <c r="N26" s="36">
        <f t="shared" si="1"/>
        <v>1</v>
      </c>
      <c r="O26" s="36">
        <f t="shared" si="1"/>
        <v>0</v>
      </c>
      <c r="P26" s="36">
        <f t="shared" si="1"/>
        <v>0</v>
      </c>
      <c r="Q26" s="36">
        <f t="shared" si="1"/>
        <v>-165519</v>
      </c>
      <c r="R26" s="36">
        <f t="shared" si="1"/>
        <v>-165519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98229064</v>
      </c>
      <c r="X26" s="36">
        <f t="shared" si="1"/>
        <v>-24457816</v>
      </c>
      <c r="Y26" s="36">
        <f t="shared" si="1"/>
        <v>122686880</v>
      </c>
      <c r="Z26" s="37">
        <f>+IF(X26&lt;&gt;0,+(Y26/X26)*100,0)</f>
        <v>-501.62647392555408</v>
      </c>
      <c r="AA26" s="38">
        <f>SUM(AA16:AA25)</f>
        <v>-24349545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462094047</v>
      </c>
      <c r="D27" s="29">
        <f>+D14+D26</f>
        <v>0</v>
      </c>
      <c r="E27" s="30">
        <f t="shared" si="2"/>
        <v>623977456</v>
      </c>
      <c r="F27" s="31">
        <f t="shared" si="2"/>
        <v>582031810</v>
      </c>
      <c r="G27" s="31">
        <f t="shared" si="2"/>
        <v>691165823</v>
      </c>
      <c r="H27" s="31">
        <f t="shared" si="2"/>
        <v>-41776187</v>
      </c>
      <c r="I27" s="31">
        <f t="shared" si="2"/>
        <v>-4794312</v>
      </c>
      <c r="J27" s="31">
        <f t="shared" si="2"/>
        <v>644595324</v>
      </c>
      <c r="K27" s="31">
        <f t="shared" si="2"/>
        <v>6713361</v>
      </c>
      <c r="L27" s="31">
        <f t="shared" si="2"/>
        <v>7489144</v>
      </c>
      <c r="M27" s="31">
        <f t="shared" si="2"/>
        <v>-3729326</v>
      </c>
      <c r="N27" s="31">
        <f t="shared" si="2"/>
        <v>10473179</v>
      </c>
      <c r="O27" s="31">
        <f t="shared" si="2"/>
        <v>-14859853</v>
      </c>
      <c r="P27" s="31">
        <f t="shared" si="2"/>
        <v>3962738</v>
      </c>
      <c r="Q27" s="31">
        <f t="shared" si="2"/>
        <v>-3390242</v>
      </c>
      <c r="R27" s="31">
        <f t="shared" si="2"/>
        <v>-14287357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640781146</v>
      </c>
      <c r="X27" s="31">
        <f t="shared" si="2"/>
        <v>543912644</v>
      </c>
      <c r="Y27" s="31">
        <f t="shared" si="2"/>
        <v>96868502</v>
      </c>
      <c r="Z27" s="32">
        <f>+IF(X27&lt;&gt;0,+(Y27/X27)*100,0)</f>
        <v>17.809569802903866</v>
      </c>
      <c r="AA27" s="33">
        <f>+AA14+AA26</f>
        <v>582031810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2327379</v>
      </c>
      <c r="D32" s="18"/>
      <c r="E32" s="19">
        <v>2344992</v>
      </c>
      <c r="F32" s="20">
        <v>2327379</v>
      </c>
      <c r="G32" s="20">
        <v>2311923</v>
      </c>
      <c r="H32" s="20">
        <v>-6715</v>
      </c>
      <c r="I32" s="20">
        <v>-8369</v>
      </c>
      <c r="J32" s="20">
        <v>2296839</v>
      </c>
      <c r="K32" s="20">
        <v>-2679</v>
      </c>
      <c r="L32" s="20">
        <v>-300</v>
      </c>
      <c r="M32" s="20">
        <v>-1962</v>
      </c>
      <c r="N32" s="20">
        <v>-4941</v>
      </c>
      <c r="O32" s="20">
        <v>-800</v>
      </c>
      <c r="P32" s="20"/>
      <c r="Q32" s="20">
        <v>-5006</v>
      </c>
      <c r="R32" s="20">
        <v>-5806</v>
      </c>
      <c r="S32" s="20"/>
      <c r="T32" s="20"/>
      <c r="U32" s="20"/>
      <c r="V32" s="20"/>
      <c r="W32" s="20">
        <v>2286092</v>
      </c>
      <c r="X32" s="20">
        <v>2327379</v>
      </c>
      <c r="Y32" s="20">
        <v>-41287</v>
      </c>
      <c r="Z32" s="21">
        <v>-1.7739697745833405</v>
      </c>
      <c r="AA32" s="22">
        <v>2327379</v>
      </c>
    </row>
    <row r="33" spans="1:27" x14ac:dyDescent="0.25">
      <c r="A33" s="23" t="s">
        <v>61</v>
      </c>
      <c r="B33" s="17" t="s">
        <v>33</v>
      </c>
      <c r="C33" s="18">
        <v>137576467</v>
      </c>
      <c r="D33" s="18"/>
      <c r="E33" s="19">
        <v>146382119</v>
      </c>
      <c r="F33" s="20">
        <v>109433429</v>
      </c>
      <c r="G33" s="20">
        <v>135466361</v>
      </c>
      <c r="H33" s="20">
        <v>55674590</v>
      </c>
      <c r="I33" s="20">
        <v>-32582846</v>
      </c>
      <c r="J33" s="20">
        <v>158558105</v>
      </c>
      <c r="K33" s="20">
        <v>19385139</v>
      </c>
      <c r="L33" s="20">
        <v>-19154216</v>
      </c>
      <c r="M33" s="20">
        <v>-14134185</v>
      </c>
      <c r="N33" s="20">
        <v>-13903262</v>
      </c>
      <c r="O33" s="20">
        <v>7369805</v>
      </c>
      <c r="P33" s="20">
        <v>3275101</v>
      </c>
      <c r="Q33" s="20">
        <v>-20992786</v>
      </c>
      <c r="R33" s="20">
        <v>-10347880</v>
      </c>
      <c r="S33" s="20"/>
      <c r="T33" s="20"/>
      <c r="U33" s="20"/>
      <c r="V33" s="20"/>
      <c r="W33" s="20">
        <v>134306963</v>
      </c>
      <c r="X33" s="20">
        <v>104531499</v>
      </c>
      <c r="Y33" s="20">
        <v>29775464</v>
      </c>
      <c r="Z33" s="21">
        <v>28.484680966834695</v>
      </c>
      <c r="AA33" s="22">
        <v>109433429</v>
      </c>
    </row>
    <row r="34" spans="1:27" x14ac:dyDescent="0.25">
      <c r="A34" s="23" t="s">
        <v>62</v>
      </c>
      <c r="B34" s="17" t="s">
        <v>33</v>
      </c>
      <c r="C34" s="18">
        <v>-1944486</v>
      </c>
      <c r="D34" s="18"/>
      <c r="E34" s="19">
        <v>-1944486</v>
      </c>
      <c r="F34" s="20">
        <v>-1944486</v>
      </c>
      <c r="G34" s="20">
        <v>-1944486</v>
      </c>
      <c r="H34" s="20"/>
      <c r="I34" s="20"/>
      <c r="J34" s="20">
        <v>-1944486</v>
      </c>
      <c r="K34" s="20"/>
      <c r="L34" s="20"/>
      <c r="M34" s="20">
        <v>-825114</v>
      </c>
      <c r="N34" s="20">
        <v>-825114</v>
      </c>
      <c r="O34" s="20"/>
      <c r="P34" s="20"/>
      <c r="Q34" s="20"/>
      <c r="R34" s="20"/>
      <c r="S34" s="20"/>
      <c r="T34" s="20"/>
      <c r="U34" s="20"/>
      <c r="V34" s="20"/>
      <c r="W34" s="20">
        <v>-2769600</v>
      </c>
      <c r="X34" s="20">
        <v>-1944486</v>
      </c>
      <c r="Y34" s="20">
        <v>-825114</v>
      </c>
      <c r="Z34" s="21">
        <v>42.433527420613984</v>
      </c>
      <c r="AA34" s="22">
        <v>-1944486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77240911</v>
      </c>
      <c r="D36" s="18"/>
      <c r="E36" s="19">
        <v>121714771</v>
      </c>
      <c r="F36" s="20">
        <v>76488713</v>
      </c>
      <c r="G36" s="20">
        <v>151810279</v>
      </c>
      <c r="H36" s="20">
        <v>-38810558</v>
      </c>
      <c r="I36" s="20">
        <v>349894</v>
      </c>
      <c r="J36" s="20">
        <v>113349615</v>
      </c>
      <c r="K36" s="20">
        <v>365126</v>
      </c>
      <c r="L36" s="20">
        <v>-1110970</v>
      </c>
      <c r="M36" s="20">
        <v>-58630</v>
      </c>
      <c r="N36" s="20">
        <v>-804474</v>
      </c>
      <c r="O36" s="20">
        <v>-465258</v>
      </c>
      <c r="P36" s="20">
        <v>67335</v>
      </c>
      <c r="Q36" s="20">
        <v>-108522</v>
      </c>
      <c r="R36" s="20">
        <v>-506445</v>
      </c>
      <c r="S36" s="20"/>
      <c r="T36" s="20"/>
      <c r="U36" s="20"/>
      <c r="V36" s="20"/>
      <c r="W36" s="20">
        <v>112038696</v>
      </c>
      <c r="X36" s="20">
        <v>76940031</v>
      </c>
      <c r="Y36" s="20">
        <v>35098665</v>
      </c>
      <c r="Z36" s="21">
        <v>45.618210109637211</v>
      </c>
      <c r="AA36" s="22">
        <v>76488713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215200271</v>
      </c>
      <c r="D38" s="29">
        <f t="shared" ref="D38:Y38" si="3">SUM(D30:D37)</f>
        <v>0</v>
      </c>
      <c r="E38" s="30">
        <f t="shared" si="3"/>
        <v>268497396</v>
      </c>
      <c r="F38" s="31">
        <f t="shared" si="3"/>
        <v>186305035</v>
      </c>
      <c r="G38" s="31">
        <f t="shared" si="3"/>
        <v>287644077</v>
      </c>
      <c r="H38" s="31">
        <f t="shared" si="3"/>
        <v>16857317</v>
      </c>
      <c r="I38" s="31">
        <f t="shared" si="3"/>
        <v>-32241321</v>
      </c>
      <c r="J38" s="31">
        <f t="shared" si="3"/>
        <v>272260073</v>
      </c>
      <c r="K38" s="31">
        <f t="shared" si="3"/>
        <v>19747586</v>
      </c>
      <c r="L38" s="31">
        <f t="shared" si="3"/>
        <v>-20265486</v>
      </c>
      <c r="M38" s="31">
        <f t="shared" si="3"/>
        <v>-15019891</v>
      </c>
      <c r="N38" s="31">
        <f t="shared" si="3"/>
        <v>-15537791</v>
      </c>
      <c r="O38" s="31">
        <f t="shared" si="3"/>
        <v>6903747</v>
      </c>
      <c r="P38" s="31">
        <f t="shared" si="3"/>
        <v>3342436</v>
      </c>
      <c r="Q38" s="31">
        <f t="shared" si="3"/>
        <v>-21106314</v>
      </c>
      <c r="R38" s="31">
        <f t="shared" si="3"/>
        <v>-10860131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245862151</v>
      </c>
      <c r="X38" s="31">
        <f t="shared" si="3"/>
        <v>181854423</v>
      </c>
      <c r="Y38" s="31">
        <f t="shared" si="3"/>
        <v>64007728</v>
      </c>
      <c r="Z38" s="32">
        <f>+IF(X38&lt;&gt;0,+(Y38/X38)*100,0)</f>
        <v>35.197234658405861</v>
      </c>
      <c r="AA38" s="33">
        <f>SUM(AA30:AA37)</f>
        <v>186305035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13093213</v>
      </c>
      <c r="D42" s="18"/>
      <c r="E42" s="19"/>
      <c r="F42" s="20">
        <v>13093213</v>
      </c>
      <c r="G42" s="20"/>
      <c r="H42" s="20">
        <v>-14893529</v>
      </c>
      <c r="I42" s="20"/>
      <c r="J42" s="20">
        <v>-14893529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-14893529</v>
      </c>
      <c r="X42" s="20">
        <v>13093213</v>
      </c>
      <c r="Y42" s="20">
        <v>-27986742</v>
      </c>
      <c r="Z42" s="21">
        <v>-213.74999398543352</v>
      </c>
      <c r="AA42" s="22">
        <v>13093213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13093213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13093213</v>
      </c>
      <c r="G44" s="36">
        <f t="shared" si="4"/>
        <v>0</v>
      </c>
      <c r="H44" s="36">
        <f t="shared" si="4"/>
        <v>-14893529</v>
      </c>
      <c r="I44" s="36">
        <f t="shared" si="4"/>
        <v>0</v>
      </c>
      <c r="J44" s="36">
        <f t="shared" si="4"/>
        <v>-14893529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-14893529</v>
      </c>
      <c r="X44" s="36">
        <f t="shared" si="4"/>
        <v>13093213</v>
      </c>
      <c r="Y44" s="36">
        <f t="shared" si="4"/>
        <v>-27986742</v>
      </c>
      <c r="Z44" s="37">
        <f>+IF(X44&lt;&gt;0,+(Y44/X44)*100,0)</f>
        <v>-213.74999398543352</v>
      </c>
      <c r="AA44" s="38">
        <f>SUM(AA40:AA43)</f>
        <v>13093213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228293484</v>
      </c>
      <c r="D45" s="29">
        <f>+D38+D44</f>
        <v>0</v>
      </c>
      <c r="E45" s="30">
        <f t="shared" si="5"/>
        <v>268497396</v>
      </c>
      <c r="F45" s="31">
        <f t="shared" si="5"/>
        <v>199398248</v>
      </c>
      <c r="G45" s="31">
        <f t="shared" si="5"/>
        <v>287644077</v>
      </c>
      <c r="H45" s="31">
        <f t="shared" si="5"/>
        <v>1963788</v>
      </c>
      <c r="I45" s="31">
        <f t="shared" si="5"/>
        <v>-32241321</v>
      </c>
      <c r="J45" s="31">
        <f t="shared" si="5"/>
        <v>257366544</v>
      </c>
      <c r="K45" s="31">
        <f t="shared" si="5"/>
        <v>19747586</v>
      </c>
      <c r="L45" s="31">
        <f t="shared" si="5"/>
        <v>-20265486</v>
      </c>
      <c r="M45" s="31">
        <f t="shared" si="5"/>
        <v>-15019891</v>
      </c>
      <c r="N45" s="31">
        <f t="shared" si="5"/>
        <v>-15537791</v>
      </c>
      <c r="O45" s="31">
        <f t="shared" si="5"/>
        <v>6903747</v>
      </c>
      <c r="P45" s="31">
        <f t="shared" si="5"/>
        <v>3342436</v>
      </c>
      <c r="Q45" s="31">
        <f t="shared" si="5"/>
        <v>-21106314</v>
      </c>
      <c r="R45" s="31">
        <f t="shared" si="5"/>
        <v>-10860131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230968622</v>
      </c>
      <c r="X45" s="31">
        <f t="shared" si="5"/>
        <v>194947636</v>
      </c>
      <c r="Y45" s="31">
        <f t="shared" si="5"/>
        <v>36020986</v>
      </c>
      <c r="Z45" s="32">
        <f>+IF(X45&lt;&gt;0,+(Y45/X45)*100,0)</f>
        <v>18.477262273649732</v>
      </c>
      <c r="AA45" s="33">
        <f>+AA38+AA44</f>
        <v>199398248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233800563</v>
      </c>
      <c r="D46" s="42">
        <f t="shared" si="6"/>
        <v>0</v>
      </c>
      <c r="E46" s="43">
        <f t="shared" si="6"/>
        <v>355480060</v>
      </c>
      <c r="F46" s="44">
        <f t="shared" si="6"/>
        <v>382633562</v>
      </c>
      <c r="G46" s="44">
        <f t="shared" si="6"/>
        <v>403521746</v>
      </c>
      <c r="H46" s="44">
        <f t="shared" si="6"/>
        <v>-43739975</v>
      </c>
      <c r="I46" s="44">
        <f t="shared" si="6"/>
        <v>27447009</v>
      </c>
      <c r="J46" s="44">
        <f t="shared" si="6"/>
        <v>387228780</v>
      </c>
      <c r="K46" s="44">
        <f t="shared" si="6"/>
        <v>-13034225</v>
      </c>
      <c r="L46" s="44">
        <f t="shared" si="6"/>
        <v>27754630</v>
      </c>
      <c r="M46" s="44">
        <f t="shared" si="6"/>
        <v>11290565</v>
      </c>
      <c r="N46" s="44">
        <f t="shared" si="6"/>
        <v>26010970</v>
      </c>
      <c r="O46" s="44">
        <f t="shared" si="6"/>
        <v>-21763600</v>
      </c>
      <c r="P46" s="44">
        <f t="shared" si="6"/>
        <v>620302</v>
      </c>
      <c r="Q46" s="44">
        <f t="shared" si="6"/>
        <v>17716072</v>
      </c>
      <c r="R46" s="44">
        <f t="shared" si="6"/>
        <v>-3427226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409812524</v>
      </c>
      <c r="X46" s="44">
        <f t="shared" si="6"/>
        <v>348965008</v>
      </c>
      <c r="Y46" s="44">
        <f t="shared" si="6"/>
        <v>60847516</v>
      </c>
      <c r="Z46" s="45">
        <f>+IF(X46&lt;&gt;0,+(Y46/X46)*100,0)</f>
        <v>17.436566591226821</v>
      </c>
      <c r="AA46" s="46">
        <f>+AA27-AA45</f>
        <v>382633562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-113546950</v>
      </c>
      <c r="D48" s="18"/>
      <c r="E48" s="19">
        <v>20493358</v>
      </c>
      <c r="F48" s="20">
        <v>-21447948</v>
      </c>
      <c r="G48" s="20">
        <v>36605722</v>
      </c>
      <c r="H48" s="20">
        <v>-12231780</v>
      </c>
      <c r="I48" s="20">
        <v>24778738</v>
      </c>
      <c r="J48" s="20">
        <v>49152680</v>
      </c>
      <c r="K48" s="20">
        <v>-13076518</v>
      </c>
      <c r="L48" s="20">
        <v>22124454</v>
      </c>
      <c r="M48" s="20">
        <v>10298053</v>
      </c>
      <c r="N48" s="20">
        <v>19345989</v>
      </c>
      <c r="O48" s="20">
        <v>-28759460</v>
      </c>
      <c r="P48" s="20">
        <v>2314005</v>
      </c>
      <c r="Q48" s="20">
        <v>8969999</v>
      </c>
      <c r="R48" s="20">
        <v>-17475456</v>
      </c>
      <c r="S48" s="20"/>
      <c r="T48" s="20"/>
      <c r="U48" s="20"/>
      <c r="V48" s="20"/>
      <c r="W48" s="20">
        <v>51023213</v>
      </c>
      <c r="X48" s="20">
        <v>-55116479</v>
      </c>
      <c r="Y48" s="20">
        <v>106139692</v>
      </c>
      <c r="Z48" s="47">
        <v>-192.57342617985449</v>
      </c>
      <c r="AA48" s="22">
        <v>-21447948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-113546950</v>
      </c>
      <c r="D51" s="50">
        <f t="shared" ref="D51:Y51" si="7">SUM(D48:D50)</f>
        <v>0</v>
      </c>
      <c r="E51" s="51">
        <f t="shared" si="7"/>
        <v>20493358</v>
      </c>
      <c r="F51" s="52">
        <f t="shared" si="7"/>
        <v>-21447948</v>
      </c>
      <c r="G51" s="52">
        <f t="shared" si="7"/>
        <v>36605722</v>
      </c>
      <c r="H51" s="52">
        <f t="shared" si="7"/>
        <v>-12231780</v>
      </c>
      <c r="I51" s="52">
        <f t="shared" si="7"/>
        <v>24778738</v>
      </c>
      <c r="J51" s="52">
        <f t="shared" si="7"/>
        <v>49152680</v>
      </c>
      <c r="K51" s="52">
        <f t="shared" si="7"/>
        <v>-13076518</v>
      </c>
      <c r="L51" s="52">
        <f t="shared" si="7"/>
        <v>22124454</v>
      </c>
      <c r="M51" s="52">
        <f t="shared" si="7"/>
        <v>10298053</v>
      </c>
      <c r="N51" s="52">
        <f t="shared" si="7"/>
        <v>19345989</v>
      </c>
      <c r="O51" s="52">
        <f t="shared" si="7"/>
        <v>-28759460</v>
      </c>
      <c r="P51" s="52">
        <f t="shared" si="7"/>
        <v>2314005</v>
      </c>
      <c r="Q51" s="52">
        <f t="shared" si="7"/>
        <v>8969999</v>
      </c>
      <c r="R51" s="52">
        <f t="shared" si="7"/>
        <v>-17475456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51023213</v>
      </c>
      <c r="X51" s="52">
        <f t="shared" si="7"/>
        <v>-55116479</v>
      </c>
      <c r="Y51" s="52">
        <f t="shared" si="7"/>
        <v>106139692</v>
      </c>
      <c r="Z51" s="53">
        <f>+IF(X51&lt;&gt;0,+(Y51/X51)*100,0)</f>
        <v>-192.57342617985449</v>
      </c>
      <c r="AA51" s="54">
        <f>SUM(AA48:AA50)</f>
        <v>-21447948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-81159601</v>
      </c>
      <c r="D6" s="18"/>
      <c r="E6" s="19">
        <v>-62183557</v>
      </c>
      <c r="F6" s="20">
        <v>-85122489</v>
      </c>
      <c r="G6" s="20">
        <v>-82753641</v>
      </c>
      <c r="H6" s="20">
        <v>-3677028</v>
      </c>
      <c r="I6" s="20">
        <v>-3709144</v>
      </c>
      <c r="J6" s="20">
        <v>-90139813</v>
      </c>
      <c r="K6" s="20">
        <v>-50611</v>
      </c>
      <c r="L6" s="20">
        <v>-1611297</v>
      </c>
      <c r="M6" s="20">
        <v>-2031569</v>
      </c>
      <c r="N6" s="20">
        <v>-3693477</v>
      </c>
      <c r="O6" s="20">
        <v>-894839</v>
      </c>
      <c r="P6" s="20">
        <v>2708174</v>
      </c>
      <c r="Q6" s="20">
        <v>2363350</v>
      </c>
      <c r="R6" s="20">
        <v>4176685</v>
      </c>
      <c r="S6" s="20"/>
      <c r="T6" s="20"/>
      <c r="U6" s="20"/>
      <c r="V6" s="20"/>
      <c r="W6" s="20">
        <v>-89656605</v>
      </c>
      <c r="X6" s="20">
        <v>-97142819</v>
      </c>
      <c r="Y6" s="20">
        <v>7486214</v>
      </c>
      <c r="Z6" s="21">
        <v>-7.7063997906010941</v>
      </c>
      <c r="AA6" s="22">
        <v>-85122489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1938095</v>
      </c>
      <c r="D8" s="18"/>
      <c r="E8" s="19">
        <v>26115517</v>
      </c>
      <c r="F8" s="20">
        <v>13869377</v>
      </c>
      <c r="G8" s="20">
        <v>16831624</v>
      </c>
      <c r="H8" s="20">
        <v>-12412892</v>
      </c>
      <c r="I8" s="20">
        <v>-1149458</v>
      </c>
      <c r="J8" s="20">
        <v>3269274</v>
      </c>
      <c r="K8" s="20">
        <v>-819900</v>
      </c>
      <c r="L8" s="20">
        <v>-1566130</v>
      </c>
      <c r="M8" s="20">
        <v>3394225</v>
      </c>
      <c r="N8" s="20">
        <v>1008195</v>
      </c>
      <c r="O8" s="20">
        <v>897809</v>
      </c>
      <c r="P8" s="20">
        <v>2229985</v>
      </c>
      <c r="Q8" s="20">
        <v>-1804262</v>
      </c>
      <c r="R8" s="20">
        <v>1323532</v>
      </c>
      <c r="S8" s="20"/>
      <c r="T8" s="20"/>
      <c r="U8" s="20"/>
      <c r="V8" s="20"/>
      <c r="W8" s="20">
        <v>5601001</v>
      </c>
      <c r="X8" s="20">
        <v>17218335</v>
      </c>
      <c r="Y8" s="20">
        <v>-11617334</v>
      </c>
      <c r="Z8" s="21">
        <v>-67.47071653559999</v>
      </c>
      <c r="AA8" s="22">
        <v>13869377</v>
      </c>
    </row>
    <row r="9" spans="1:27" x14ac:dyDescent="0.25">
      <c r="A9" s="23" t="s">
        <v>38</v>
      </c>
      <c r="B9" s="17" t="s">
        <v>33</v>
      </c>
      <c r="C9" s="18">
        <v>-830</v>
      </c>
      <c r="D9" s="18"/>
      <c r="E9" s="19"/>
      <c r="F9" s="20">
        <v>-830</v>
      </c>
      <c r="G9" s="20">
        <v>-830</v>
      </c>
      <c r="H9" s="20"/>
      <c r="I9" s="20"/>
      <c r="J9" s="20">
        <v>-830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-830</v>
      </c>
      <c r="X9" s="20">
        <v>-830</v>
      </c>
      <c r="Y9" s="20"/>
      <c r="Z9" s="21"/>
      <c r="AA9" s="22">
        <v>-830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-289980</v>
      </c>
      <c r="D11" s="18"/>
      <c r="E11" s="19">
        <v>-291655</v>
      </c>
      <c r="F11" s="20">
        <v>-289979</v>
      </c>
      <c r="G11" s="20">
        <v>-290843</v>
      </c>
      <c r="H11" s="20"/>
      <c r="I11" s="20"/>
      <c r="J11" s="20">
        <v>-290843</v>
      </c>
      <c r="K11" s="20"/>
      <c r="L11" s="20"/>
      <c r="M11" s="20">
        <v>-5107</v>
      </c>
      <c r="N11" s="20">
        <v>-5107</v>
      </c>
      <c r="O11" s="20">
        <v>-4431</v>
      </c>
      <c r="P11" s="20">
        <v>-19986</v>
      </c>
      <c r="Q11" s="20">
        <v>-26298</v>
      </c>
      <c r="R11" s="20">
        <v>-50715</v>
      </c>
      <c r="S11" s="20"/>
      <c r="T11" s="20"/>
      <c r="U11" s="20"/>
      <c r="V11" s="20"/>
      <c r="W11" s="20">
        <v>-346665</v>
      </c>
      <c r="X11" s="20">
        <v>-405965</v>
      </c>
      <c r="Y11" s="20">
        <v>59300</v>
      </c>
      <c r="Z11" s="21">
        <v>-14.607170568891407</v>
      </c>
      <c r="AA11" s="22">
        <v>-289979</v>
      </c>
    </row>
    <row r="12" spans="1:27" x14ac:dyDescent="0.25">
      <c r="A12" s="23" t="s">
        <v>41</v>
      </c>
      <c r="B12" s="17" t="s">
        <v>33</v>
      </c>
      <c r="C12" s="18">
        <v>100244358</v>
      </c>
      <c r="D12" s="18"/>
      <c r="E12" s="19">
        <v>81423129</v>
      </c>
      <c r="F12" s="20">
        <v>100244357</v>
      </c>
      <c r="G12" s="24">
        <v>102172627</v>
      </c>
      <c r="H12" s="24">
        <v>2719250</v>
      </c>
      <c r="I12" s="24">
        <v>2093099</v>
      </c>
      <c r="J12" s="20">
        <v>106984976</v>
      </c>
      <c r="K12" s="24">
        <v>1799205</v>
      </c>
      <c r="L12" s="24">
        <v>1500656</v>
      </c>
      <c r="M12" s="20">
        <v>1542907</v>
      </c>
      <c r="N12" s="24">
        <v>4842768</v>
      </c>
      <c r="O12" s="24">
        <v>1570004</v>
      </c>
      <c r="P12" s="24">
        <v>1786118</v>
      </c>
      <c r="Q12" s="20">
        <v>1373050</v>
      </c>
      <c r="R12" s="24">
        <v>4729172</v>
      </c>
      <c r="S12" s="24"/>
      <c r="T12" s="20"/>
      <c r="U12" s="24"/>
      <c r="V12" s="24"/>
      <c r="W12" s="24">
        <v>116556916</v>
      </c>
      <c r="X12" s="20">
        <v>100244357</v>
      </c>
      <c r="Y12" s="24">
        <v>16312559</v>
      </c>
      <c r="Z12" s="25">
        <v>16.272795285623907</v>
      </c>
      <c r="AA12" s="26">
        <v>100244357</v>
      </c>
    </row>
    <row r="13" spans="1:27" x14ac:dyDescent="0.25">
      <c r="A13" s="23" t="s">
        <v>42</v>
      </c>
      <c r="B13" s="17" t="s">
        <v>33</v>
      </c>
      <c r="C13" s="18">
        <v>-253342</v>
      </c>
      <c r="D13" s="18"/>
      <c r="E13" s="19">
        <v>-253342</v>
      </c>
      <c r="F13" s="20">
        <v>-253342</v>
      </c>
      <c r="G13" s="20">
        <v>-253342</v>
      </c>
      <c r="H13" s="20"/>
      <c r="I13" s="20"/>
      <c r="J13" s="20">
        <v>-253342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-253342</v>
      </c>
      <c r="X13" s="20">
        <v>-253342</v>
      </c>
      <c r="Y13" s="20"/>
      <c r="Z13" s="21"/>
      <c r="AA13" s="22">
        <v>-253342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20478700</v>
      </c>
      <c r="D14" s="29">
        <f>SUM(D6:D13)</f>
        <v>0</v>
      </c>
      <c r="E14" s="30">
        <f t="shared" si="0"/>
        <v>44810092</v>
      </c>
      <c r="F14" s="31">
        <f t="shared" si="0"/>
        <v>28447094</v>
      </c>
      <c r="G14" s="31">
        <f t="shared" si="0"/>
        <v>35705595</v>
      </c>
      <c r="H14" s="31">
        <f t="shared" si="0"/>
        <v>-13370670</v>
      </c>
      <c r="I14" s="31">
        <f t="shared" si="0"/>
        <v>-2765503</v>
      </c>
      <c r="J14" s="31">
        <f t="shared" si="0"/>
        <v>19569422</v>
      </c>
      <c r="K14" s="31">
        <f t="shared" si="0"/>
        <v>928694</v>
      </c>
      <c r="L14" s="31">
        <f t="shared" si="0"/>
        <v>-1676771</v>
      </c>
      <c r="M14" s="31">
        <f t="shared" si="0"/>
        <v>2900456</v>
      </c>
      <c r="N14" s="31">
        <f t="shared" si="0"/>
        <v>2152379</v>
      </c>
      <c r="O14" s="31">
        <f t="shared" si="0"/>
        <v>1568543</v>
      </c>
      <c r="P14" s="31">
        <f t="shared" si="0"/>
        <v>6704291</v>
      </c>
      <c r="Q14" s="31">
        <f t="shared" si="0"/>
        <v>1905840</v>
      </c>
      <c r="R14" s="31">
        <f t="shared" si="0"/>
        <v>10178674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31900475</v>
      </c>
      <c r="X14" s="31">
        <f t="shared" si="0"/>
        <v>19659736</v>
      </c>
      <c r="Y14" s="31">
        <f t="shared" si="0"/>
        <v>12240739</v>
      </c>
      <c r="Z14" s="32">
        <f>+IF(X14&lt;&gt;0,+(Y14/X14)*100,0)</f>
        <v>62.262987661685798</v>
      </c>
      <c r="AA14" s="33">
        <f>SUM(AA6:AA13)</f>
        <v>28447094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91600527</v>
      </c>
      <c r="D18" s="18"/>
      <c r="E18" s="19">
        <v>97921623</v>
      </c>
      <c r="F18" s="20">
        <v>98639804</v>
      </c>
      <c r="G18" s="24">
        <v>84911379</v>
      </c>
      <c r="H18" s="24">
        <v>10248103</v>
      </c>
      <c r="I18" s="24">
        <v>-258824</v>
      </c>
      <c r="J18" s="20">
        <v>94900658</v>
      </c>
      <c r="K18" s="24">
        <v>-318897</v>
      </c>
      <c r="L18" s="24">
        <v>-308605</v>
      </c>
      <c r="M18" s="20">
        <v>-318897</v>
      </c>
      <c r="N18" s="24">
        <v>-946399</v>
      </c>
      <c r="O18" s="24">
        <v>561211</v>
      </c>
      <c r="P18" s="24">
        <v>1577779</v>
      </c>
      <c r="Q18" s="20">
        <v>-320991</v>
      </c>
      <c r="R18" s="24">
        <v>1817999</v>
      </c>
      <c r="S18" s="24"/>
      <c r="T18" s="20"/>
      <c r="U18" s="24"/>
      <c r="V18" s="24"/>
      <c r="W18" s="24">
        <v>95772258</v>
      </c>
      <c r="X18" s="20">
        <v>97818736</v>
      </c>
      <c r="Y18" s="24">
        <v>-2046478</v>
      </c>
      <c r="Z18" s="25">
        <v>-2.0921124967306874</v>
      </c>
      <c r="AA18" s="26">
        <v>98639804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91600527</v>
      </c>
      <c r="D26" s="29">
        <f t="shared" ref="D26:Y26" si="1">SUM(D16:D25)</f>
        <v>0</v>
      </c>
      <c r="E26" s="35">
        <f t="shared" si="1"/>
        <v>97921623</v>
      </c>
      <c r="F26" s="36">
        <f t="shared" si="1"/>
        <v>98639804</v>
      </c>
      <c r="G26" s="36">
        <f t="shared" si="1"/>
        <v>84911379</v>
      </c>
      <c r="H26" s="36">
        <f t="shared" si="1"/>
        <v>10248103</v>
      </c>
      <c r="I26" s="36">
        <f t="shared" si="1"/>
        <v>-258824</v>
      </c>
      <c r="J26" s="36">
        <f t="shared" si="1"/>
        <v>94900658</v>
      </c>
      <c r="K26" s="36">
        <f t="shared" si="1"/>
        <v>-318897</v>
      </c>
      <c r="L26" s="36">
        <f t="shared" si="1"/>
        <v>-308605</v>
      </c>
      <c r="M26" s="36">
        <f t="shared" si="1"/>
        <v>-318897</v>
      </c>
      <c r="N26" s="36">
        <f t="shared" si="1"/>
        <v>-946399</v>
      </c>
      <c r="O26" s="36">
        <f t="shared" si="1"/>
        <v>561211</v>
      </c>
      <c r="P26" s="36">
        <f t="shared" si="1"/>
        <v>1577779</v>
      </c>
      <c r="Q26" s="36">
        <f t="shared" si="1"/>
        <v>-320991</v>
      </c>
      <c r="R26" s="36">
        <f t="shared" si="1"/>
        <v>1817999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95772258</v>
      </c>
      <c r="X26" s="36">
        <f t="shared" si="1"/>
        <v>97818736</v>
      </c>
      <c r="Y26" s="36">
        <f t="shared" si="1"/>
        <v>-2046478</v>
      </c>
      <c r="Z26" s="37">
        <f>+IF(X26&lt;&gt;0,+(Y26/X26)*100,0)</f>
        <v>-2.0921124967306874</v>
      </c>
      <c r="AA26" s="38">
        <f>SUM(AA16:AA25)</f>
        <v>98639804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112079227</v>
      </c>
      <c r="D27" s="29">
        <f>+D14+D26</f>
        <v>0</v>
      </c>
      <c r="E27" s="30">
        <f t="shared" si="2"/>
        <v>142731715</v>
      </c>
      <c r="F27" s="31">
        <f t="shared" si="2"/>
        <v>127086898</v>
      </c>
      <c r="G27" s="31">
        <f t="shared" si="2"/>
        <v>120616974</v>
      </c>
      <c r="H27" s="31">
        <f t="shared" si="2"/>
        <v>-3122567</v>
      </c>
      <c r="I27" s="31">
        <f t="shared" si="2"/>
        <v>-3024327</v>
      </c>
      <c r="J27" s="31">
        <f t="shared" si="2"/>
        <v>114470080</v>
      </c>
      <c r="K27" s="31">
        <f t="shared" si="2"/>
        <v>609797</v>
      </c>
      <c r="L27" s="31">
        <f t="shared" si="2"/>
        <v>-1985376</v>
      </c>
      <c r="M27" s="31">
        <f t="shared" si="2"/>
        <v>2581559</v>
      </c>
      <c r="N27" s="31">
        <f t="shared" si="2"/>
        <v>1205980</v>
      </c>
      <c r="O27" s="31">
        <f t="shared" si="2"/>
        <v>2129754</v>
      </c>
      <c r="P27" s="31">
        <f t="shared" si="2"/>
        <v>8282070</v>
      </c>
      <c r="Q27" s="31">
        <f t="shared" si="2"/>
        <v>1584849</v>
      </c>
      <c r="R27" s="31">
        <f t="shared" si="2"/>
        <v>11996673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127672733</v>
      </c>
      <c r="X27" s="31">
        <f t="shared" si="2"/>
        <v>117478472</v>
      </c>
      <c r="Y27" s="31">
        <f t="shared" si="2"/>
        <v>10194261</v>
      </c>
      <c r="Z27" s="32">
        <f>+IF(X27&lt;&gt;0,+(Y27/X27)*100,0)</f>
        <v>8.6775566845983487</v>
      </c>
      <c r="AA27" s="33">
        <f>+AA14+AA26</f>
        <v>127086898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1982806</v>
      </c>
      <c r="D32" s="18"/>
      <c r="E32" s="19">
        <v>2007375</v>
      </c>
      <c r="F32" s="20">
        <v>1982806</v>
      </c>
      <c r="G32" s="20">
        <v>1994075</v>
      </c>
      <c r="H32" s="20">
        <v>2091</v>
      </c>
      <c r="I32" s="20">
        <v>10075</v>
      </c>
      <c r="J32" s="20">
        <v>2006241</v>
      </c>
      <c r="K32" s="20">
        <v>-15800</v>
      </c>
      <c r="L32" s="20">
        <v>1249</v>
      </c>
      <c r="M32" s="20">
        <v>9514</v>
      </c>
      <c r="N32" s="20">
        <v>-5037</v>
      </c>
      <c r="O32" s="20">
        <v>8033</v>
      </c>
      <c r="P32" s="20">
        <v>5105</v>
      </c>
      <c r="Q32" s="20">
        <v>16089</v>
      </c>
      <c r="R32" s="20">
        <v>29227</v>
      </c>
      <c r="S32" s="20"/>
      <c r="T32" s="20"/>
      <c r="U32" s="20"/>
      <c r="V32" s="20"/>
      <c r="W32" s="20">
        <v>2030431</v>
      </c>
      <c r="X32" s="20">
        <v>1982806</v>
      </c>
      <c r="Y32" s="20">
        <v>47625</v>
      </c>
      <c r="Z32" s="21">
        <v>2.4018991267930399</v>
      </c>
      <c r="AA32" s="22">
        <v>1982806</v>
      </c>
    </row>
    <row r="33" spans="1:27" x14ac:dyDescent="0.25">
      <c r="A33" s="23" t="s">
        <v>61</v>
      </c>
      <c r="B33" s="17" t="s">
        <v>33</v>
      </c>
      <c r="C33" s="18">
        <v>15816720</v>
      </c>
      <c r="D33" s="18"/>
      <c r="E33" s="19">
        <v>16391372</v>
      </c>
      <c r="F33" s="20">
        <v>17153714</v>
      </c>
      <c r="G33" s="20">
        <v>-2341780</v>
      </c>
      <c r="H33" s="20">
        <v>10900911</v>
      </c>
      <c r="I33" s="20">
        <v>-11809430</v>
      </c>
      <c r="J33" s="20">
        <v>-3250299</v>
      </c>
      <c r="K33" s="20">
        <v>20981</v>
      </c>
      <c r="L33" s="20">
        <v>-194806</v>
      </c>
      <c r="M33" s="20">
        <v>1149386</v>
      </c>
      <c r="N33" s="20">
        <v>975561</v>
      </c>
      <c r="O33" s="20">
        <v>-19782</v>
      </c>
      <c r="P33" s="20">
        <v>221690</v>
      </c>
      <c r="Q33" s="20">
        <v>1316766</v>
      </c>
      <c r="R33" s="20">
        <v>1518674</v>
      </c>
      <c r="S33" s="20"/>
      <c r="T33" s="20"/>
      <c r="U33" s="20"/>
      <c r="V33" s="20"/>
      <c r="W33" s="20">
        <v>-756064</v>
      </c>
      <c r="X33" s="20">
        <v>16844466</v>
      </c>
      <c r="Y33" s="20">
        <v>-17600530</v>
      </c>
      <c r="Z33" s="21">
        <v>-104.48850085244614</v>
      </c>
      <c r="AA33" s="22">
        <v>17153714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599739</v>
      </c>
      <c r="I34" s="20">
        <v>-57249</v>
      </c>
      <c r="J34" s="20">
        <v>542490</v>
      </c>
      <c r="K34" s="20"/>
      <c r="L34" s="20"/>
      <c r="M34" s="20"/>
      <c r="N34" s="20"/>
      <c r="O34" s="20"/>
      <c r="P34" s="20">
        <v>3278159</v>
      </c>
      <c r="Q34" s="20"/>
      <c r="R34" s="20">
        <v>3278159</v>
      </c>
      <c r="S34" s="20"/>
      <c r="T34" s="20"/>
      <c r="U34" s="20"/>
      <c r="V34" s="20"/>
      <c r="W34" s="20">
        <v>3820649</v>
      </c>
      <c r="X34" s="20"/>
      <c r="Y34" s="20">
        <v>3820649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72451873</v>
      </c>
      <c r="D36" s="18"/>
      <c r="E36" s="19">
        <v>77698295</v>
      </c>
      <c r="F36" s="20">
        <v>76854951</v>
      </c>
      <c r="G36" s="20">
        <v>90698934</v>
      </c>
      <c r="H36" s="20">
        <v>-15087219</v>
      </c>
      <c r="I36" s="20">
        <v>1611093</v>
      </c>
      <c r="J36" s="20">
        <v>77222808</v>
      </c>
      <c r="K36" s="20">
        <v>1782818</v>
      </c>
      <c r="L36" s="20">
        <v>1363586</v>
      </c>
      <c r="M36" s="20">
        <v>1264049</v>
      </c>
      <c r="N36" s="20">
        <v>4410453</v>
      </c>
      <c r="O36" s="20">
        <v>1441244</v>
      </c>
      <c r="P36" s="20">
        <v>1435852</v>
      </c>
      <c r="Q36" s="20">
        <v>1629998</v>
      </c>
      <c r="R36" s="20">
        <v>4507094</v>
      </c>
      <c r="S36" s="20"/>
      <c r="T36" s="20"/>
      <c r="U36" s="20"/>
      <c r="V36" s="20"/>
      <c r="W36" s="20">
        <v>86140355</v>
      </c>
      <c r="X36" s="20">
        <v>75754181</v>
      </c>
      <c r="Y36" s="20">
        <v>10386174</v>
      </c>
      <c r="Z36" s="21">
        <v>13.710364052381479</v>
      </c>
      <c r="AA36" s="22">
        <v>76854951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90251399</v>
      </c>
      <c r="D38" s="29">
        <f t="shared" ref="D38:Y38" si="3">SUM(D30:D37)</f>
        <v>0</v>
      </c>
      <c r="E38" s="30">
        <f t="shared" si="3"/>
        <v>96097042</v>
      </c>
      <c r="F38" s="31">
        <f t="shared" si="3"/>
        <v>95991471</v>
      </c>
      <c r="G38" s="31">
        <f t="shared" si="3"/>
        <v>90351229</v>
      </c>
      <c r="H38" s="31">
        <f t="shared" si="3"/>
        <v>-3584478</v>
      </c>
      <c r="I38" s="31">
        <f t="shared" si="3"/>
        <v>-10245511</v>
      </c>
      <c r="J38" s="31">
        <f t="shared" si="3"/>
        <v>76521240</v>
      </c>
      <c r="K38" s="31">
        <f t="shared" si="3"/>
        <v>1787999</v>
      </c>
      <c r="L38" s="31">
        <f t="shared" si="3"/>
        <v>1170029</v>
      </c>
      <c r="M38" s="31">
        <f t="shared" si="3"/>
        <v>2422949</v>
      </c>
      <c r="N38" s="31">
        <f t="shared" si="3"/>
        <v>5380977</v>
      </c>
      <c r="O38" s="31">
        <f t="shared" si="3"/>
        <v>1429495</v>
      </c>
      <c r="P38" s="31">
        <f t="shared" si="3"/>
        <v>4940806</v>
      </c>
      <c r="Q38" s="31">
        <f t="shared" si="3"/>
        <v>2962853</v>
      </c>
      <c r="R38" s="31">
        <f t="shared" si="3"/>
        <v>9333154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91235371</v>
      </c>
      <c r="X38" s="31">
        <f t="shared" si="3"/>
        <v>94581453</v>
      </c>
      <c r="Y38" s="31">
        <f t="shared" si="3"/>
        <v>-3346082</v>
      </c>
      <c r="Z38" s="32">
        <f>+IF(X38&lt;&gt;0,+(Y38/X38)*100,0)</f>
        <v>-3.537778173063169</v>
      </c>
      <c r="AA38" s="33">
        <f>SUM(AA30:AA37)</f>
        <v>95991471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90251399</v>
      </c>
      <c r="D45" s="29">
        <f>+D38+D44</f>
        <v>0</v>
      </c>
      <c r="E45" s="30">
        <f t="shared" si="5"/>
        <v>96097042</v>
      </c>
      <c r="F45" s="31">
        <f t="shared" si="5"/>
        <v>95991471</v>
      </c>
      <c r="G45" s="31">
        <f t="shared" si="5"/>
        <v>90351229</v>
      </c>
      <c r="H45" s="31">
        <f t="shared" si="5"/>
        <v>-3584478</v>
      </c>
      <c r="I45" s="31">
        <f t="shared" si="5"/>
        <v>-10245511</v>
      </c>
      <c r="J45" s="31">
        <f t="shared" si="5"/>
        <v>76521240</v>
      </c>
      <c r="K45" s="31">
        <f t="shared" si="5"/>
        <v>1787999</v>
      </c>
      <c r="L45" s="31">
        <f t="shared" si="5"/>
        <v>1170029</v>
      </c>
      <c r="M45" s="31">
        <f t="shared" si="5"/>
        <v>2422949</v>
      </c>
      <c r="N45" s="31">
        <f t="shared" si="5"/>
        <v>5380977</v>
      </c>
      <c r="O45" s="31">
        <f t="shared" si="5"/>
        <v>1429495</v>
      </c>
      <c r="P45" s="31">
        <f t="shared" si="5"/>
        <v>4940806</v>
      </c>
      <c r="Q45" s="31">
        <f t="shared" si="5"/>
        <v>2962853</v>
      </c>
      <c r="R45" s="31">
        <f t="shared" si="5"/>
        <v>9333154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91235371</v>
      </c>
      <c r="X45" s="31">
        <f t="shared" si="5"/>
        <v>94581453</v>
      </c>
      <c r="Y45" s="31">
        <f t="shared" si="5"/>
        <v>-3346082</v>
      </c>
      <c r="Z45" s="32">
        <f>+IF(X45&lt;&gt;0,+(Y45/X45)*100,0)</f>
        <v>-3.537778173063169</v>
      </c>
      <c r="AA45" s="33">
        <f>+AA38+AA44</f>
        <v>95991471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21827828</v>
      </c>
      <c r="D46" s="42">
        <f t="shared" si="6"/>
        <v>0</v>
      </c>
      <c r="E46" s="43">
        <f t="shared" si="6"/>
        <v>46634673</v>
      </c>
      <c r="F46" s="44">
        <f t="shared" si="6"/>
        <v>31095427</v>
      </c>
      <c r="G46" s="44">
        <f t="shared" si="6"/>
        <v>30265745</v>
      </c>
      <c r="H46" s="44">
        <f t="shared" si="6"/>
        <v>461911</v>
      </c>
      <c r="I46" s="44">
        <f t="shared" si="6"/>
        <v>7221184</v>
      </c>
      <c r="J46" s="44">
        <f t="shared" si="6"/>
        <v>37948840</v>
      </c>
      <c r="K46" s="44">
        <f t="shared" si="6"/>
        <v>-1178202</v>
      </c>
      <c r="L46" s="44">
        <f t="shared" si="6"/>
        <v>-3155405</v>
      </c>
      <c r="M46" s="44">
        <f t="shared" si="6"/>
        <v>158610</v>
      </c>
      <c r="N46" s="44">
        <f t="shared" si="6"/>
        <v>-4174997</v>
      </c>
      <c r="O46" s="44">
        <f t="shared" si="6"/>
        <v>700259</v>
      </c>
      <c r="P46" s="44">
        <f t="shared" si="6"/>
        <v>3341264</v>
      </c>
      <c r="Q46" s="44">
        <f t="shared" si="6"/>
        <v>-1378004</v>
      </c>
      <c r="R46" s="44">
        <f t="shared" si="6"/>
        <v>2663519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36437362</v>
      </c>
      <c r="X46" s="44">
        <f t="shared" si="6"/>
        <v>22897019</v>
      </c>
      <c r="Y46" s="44">
        <f t="shared" si="6"/>
        <v>13540343</v>
      </c>
      <c r="Z46" s="45">
        <f>+IF(X46&lt;&gt;0,+(Y46/X46)*100,0)</f>
        <v>59.135833358918909</v>
      </c>
      <c r="AA46" s="46">
        <f>+AA27-AA45</f>
        <v>31095427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-70068588</v>
      </c>
      <c r="D48" s="18"/>
      <c r="E48" s="19">
        <v>-54639437</v>
      </c>
      <c r="F48" s="20">
        <v>-62035198</v>
      </c>
      <c r="G48" s="20">
        <v>-40029991</v>
      </c>
      <c r="H48" s="20">
        <v>-21510230</v>
      </c>
      <c r="I48" s="20">
        <v>7941723</v>
      </c>
      <c r="J48" s="20">
        <v>-53598498</v>
      </c>
      <c r="K48" s="20">
        <v>-158473</v>
      </c>
      <c r="L48" s="20">
        <v>-2004703</v>
      </c>
      <c r="M48" s="20">
        <v>398718</v>
      </c>
      <c r="N48" s="20">
        <v>-1764458</v>
      </c>
      <c r="O48" s="20">
        <v>1148394</v>
      </c>
      <c r="P48" s="20">
        <v>3544477</v>
      </c>
      <c r="Q48" s="20"/>
      <c r="R48" s="20">
        <v>4692871</v>
      </c>
      <c r="S48" s="20"/>
      <c r="T48" s="20"/>
      <c r="U48" s="20"/>
      <c r="V48" s="20"/>
      <c r="W48" s="20">
        <v>-50670085</v>
      </c>
      <c r="X48" s="20">
        <v>-70233605</v>
      </c>
      <c r="Y48" s="20">
        <v>19563520</v>
      </c>
      <c r="Z48" s="47">
        <v>-27.854927851133372</v>
      </c>
      <c r="AA48" s="22">
        <v>-62035198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-70068588</v>
      </c>
      <c r="D51" s="50">
        <f t="shared" ref="D51:Y51" si="7">SUM(D48:D50)</f>
        <v>0</v>
      </c>
      <c r="E51" s="51">
        <f t="shared" si="7"/>
        <v>-54639437</v>
      </c>
      <c r="F51" s="52">
        <f t="shared" si="7"/>
        <v>-62035198</v>
      </c>
      <c r="G51" s="52">
        <f t="shared" si="7"/>
        <v>-40029991</v>
      </c>
      <c r="H51" s="52">
        <f t="shared" si="7"/>
        <v>-21510230</v>
      </c>
      <c r="I51" s="52">
        <f t="shared" si="7"/>
        <v>7941723</v>
      </c>
      <c r="J51" s="52">
        <f t="shared" si="7"/>
        <v>-53598498</v>
      </c>
      <c r="K51" s="52">
        <f t="shared" si="7"/>
        <v>-158473</v>
      </c>
      <c r="L51" s="52">
        <f t="shared" si="7"/>
        <v>-2004703</v>
      </c>
      <c r="M51" s="52">
        <f t="shared" si="7"/>
        <v>398718</v>
      </c>
      <c r="N51" s="52">
        <f t="shared" si="7"/>
        <v>-1764458</v>
      </c>
      <c r="O51" s="52">
        <f t="shared" si="7"/>
        <v>1148394</v>
      </c>
      <c r="P51" s="52">
        <f t="shared" si="7"/>
        <v>3544477</v>
      </c>
      <c r="Q51" s="52">
        <f t="shared" si="7"/>
        <v>0</v>
      </c>
      <c r="R51" s="52">
        <f t="shared" si="7"/>
        <v>4692871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-50670085</v>
      </c>
      <c r="X51" s="52">
        <f t="shared" si="7"/>
        <v>-70233605</v>
      </c>
      <c r="Y51" s="52">
        <f t="shared" si="7"/>
        <v>19563520</v>
      </c>
      <c r="Z51" s="53">
        <f>+IF(X51&lt;&gt;0,+(Y51/X51)*100,0)</f>
        <v>-27.854927851133372</v>
      </c>
      <c r="AA51" s="54">
        <f>SUM(AA48:AA50)</f>
        <v>-62035198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35191993</v>
      </c>
      <c r="D6" s="18"/>
      <c r="E6" s="19">
        <v>10652272</v>
      </c>
      <c r="F6" s="20">
        <v>10652272</v>
      </c>
      <c r="G6" s="20">
        <v>-4981033</v>
      </c>
      <c r="H6" s="20">
        <v>19068196</v>
      </c>
      <c r="I6" s="20">
        <v>4846890</v>
      </c>
      <c r="J6" s="20">
        <v>18934053</v>
      </c>
      <c r="K6" s="20">
        <v>-725396</v>
      </c>
      <c r="L6" s="20">
        <v>755247</v>
      </c>
      <c r="M6" s="20">
        <v>2916507</v>
      </c>
      <c r="N6" s="20">
        <v>2946358</v>
      </c>
      <c r="O6" s="20">
        <v>1202582</v>
      </c>
      <c r="P6" s="20">
        <v>1051391</v>
      </c>
      <c r="Q6" s="20">
        <v>3418956</v>
      </c>
      <c r="R6" s="20">
        <v>5672929</v>
      </c>
      <c r="S6" s="20"/>
      <c r="T6" s="20"/>
      <c r="U6" s="20"/>
      <c r="V6" s="20"/>
      <c r="W6" s="20">
        <v>27553340</v>
      </c>
      <c r="X6" s="20">
        <v>7989192</v>
      </c>
      <c r="Y6" s="20">
        <v>19564148</v>
      </c>
      <c r="Z6" s="21">
        <v>244.8826865094743</v>
      </c>
      <c r="AA6" s="22">
        <v>10652272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10849029</v>
      </c>
      <c r="D8" s="18"/>
      <c r="E8" s="19">
        <v>10480224</v>
      </c>
      <c r="F8" s="20">
        <v>10480224</v>
      </c>
      <c r="G8" s="20">
        <v>22273939</v>
      </c>
      <c r="H8" s="20">
        <v>-20831776</v>
      </c>
      <c r="I8" s="20">
        <v>11073790</v>
      </c>
      <c r="J8" s="20">
        <v>12515953</v>
      </c>
      <c r="K8" s="20">
        <v>813795</v>
      </c>
      <c r="L8" s="20">
        <v>1277774</v>
      </c>
      <c r="M8" s="20">
        <v>40691376</v>
      </c>
      <c r="N8" s="20">
        <v>42782945</v>
      </c>
      <c r="O8" s="20">
        <v>-41078513</v>
      </c>
      <c r="P8" s="20">
        <v>1326211</v>
      </c>
      <c r="Q8" s="20">
        <v>138745</v>
      </c>
      <c r="R8" s="20">
        <v>-39613557</v>
      </c>
      <c r="S8" s="20"/>
      <c r="T8" s="20"/>
      <c r="U8" s="20"/>
      <c r="V8" s="20"/>
      <c r="W8" s="20">
        <v>15685341</v>
      </c>
      <c r="X8" s="20">
        <v>7860159</v>
      </c>
      <c r="Y8" s="20">
        <v>7825182</v>
      </c>
      <c r="Z8" s="21">
        <v>99.555009001726305</v>
      </c>
      <c r="AA8" s="22">
        <v>10480224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-8613</v>
      </c>
      <c r="D11" s="18"/>
      <c r="E11" s="19"/>
      <c r="F11" s="20"/>
      <c r="G11" s="20"/>
      <c r="H11" s="20"/>
      <c r="I11" s="20"/>
      <c r="J11" s="20"/>
      <c r="K11" s="20">
        <v>-2951</v>
      </c>
      <c r="L11" s="20"/>
      <c r="M11" s="20">
        <v>-864</v>
      </c>
      <c r="N11" s="20">
        <v>-3815</v>
      </c>
      <c r="O11" s="20"/>
      <c r="P11" s="20">
        <v>-1656</v>
      </c>
      <c r="Q11" s="20">
        <v>-1349</v>
      </c>
      <c r="R11" s="20">
        <v>-3005</v>
      </c>
      <c r="S11" s="20"/>
      <c r="T11" s="20"/>
      <c r="U11" s="20"/>
      <c r="V11" s="20"/>
      <c r="W11" s="20">
        <v>-6820</v>
      </c>
      <c r="X11" s="20"/>
      <c r="Y11" s="20">
        <v>-6820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501191</v>
      </c>
      <c r="H12" s="24">
        <v>690911</v>
      </c>
      <c r="I12" s="24">
        <v>1229070</v>
      </c>
      <c r="J12" s="20">
        <v>2421172</v>
      </c>
      <c r="K12" s="24">
        <v>491532</v>
      </c>
      <c r="L12" s="24">
        <v>92381</v>
      </c>
      <c r="M12" s="20">
        <v>454587</v>
      </c>
      <c r="N12" s="24">
        <v>1038500</v>
      </c>
      <c r="O12" s="24"/>
      <c r="P12" s="24"/>
      <c r="Q12" s="20">
        <v>17449</v>
      </c>
      <c r="R12" s="24">
        <v>17449</v>
      </c>
      <c r="S12" s="24"/>
      <c r="T12" s="20"/>
      <c r="U12" s="24"/>
      <c r="V12" s="24"/>
      <c r="W12" s="24">
        <v>3477121</v>
      </c>
      <c r="X12" s="20"/>
      <c r="Y12" s="24">
        <v>3477121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46032409</v>
      </c>
      <c r="D14" s="29">
        <f>SUM(D6:D13)</f>
        <v>0</v>
      </c>
      <c r="E14" s="30">
        <f t="shared" si="0"/>
        <v>21132496</v>
      </c>
      <c r="F14" s="31">
        <f t="shared" si="0"/>
        <v>21132496</v>
      </c>
      <c r="G14" s="31">
        <f t="shared" si="0"/>
        <v>17794097</v>
      </c>
      <c r="H14" s="31">
        <f t="shared" si="0"/>
        <v>-1072669</v>
      </c>
      <c r="I14" s="31">
        <f t="shared" si="0"/>
        <v>17149750</v>
      </c>
      <c r="J14" s="31">
        <f t="shared" si="0"/>
        <v>33871178</v>
      </c>
      <c r="K14" s="31">
        <f t="shared" si="0"/>
        <v>576980</v>
      </c>
      <c r="L14" s="31">
        <f t="shared" si="0"/>
        <v>2125402</v>
      </c>
      <c r="M14" s="31">
        <f t="shared" si="0"/>
        <v>44061606</v>
      </c>
      <c r="N14" s="31">
        <f t="shared" si="0"/>
        <v>46763988</v>
      </c>
      <c r="O14" s="31">
        <f t="shared" si="0"/>
        <v>-39875931</v>
      </c>
      <c r="P14" s="31">
        <f t="shared" si="0"/>
        <v>2375946</v>
      </c>
      <c r="Q14" s="31">
        <f t="shared" si="0"/>
        <v>3573801</v>
      </c>
      <c r="R14" s="31">
        <f t="shared" si="0"/>
        <v>-33926184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46708982</v>
      </c>
      <c r="X14" s="31">
        <f t="shared" si="0"/>
        <v>15849351</v>
      </c>
      <c r="Y14" s="31">
        <f t="shared" si="0"/>
        <v>30859631</v>
      </c>
      <c r="Z14" s="32">
        <f>+IF(X14&lt;&gt;0,+(Y14/X14)*100,0)</f>
        <v>194.7059598844142</v>
      </c>
      <c r="AA14" s="33">
        <f>SUM(AA6:AA13)</f>
        <v>21132496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5793731</v>
      </c>
      <c r="D18" s="18"/>
      <c r="E18" s="19">
        <v>104117414</v>
      </c>
      <c r="F18" s="20">
        <v>104117414</v>
      </c>
      <c r="G18" s="24">
        <v>97181260</v>
      </c>
      <c r="H18" s="24">
        <v>-638006</v>
      </c>
      <c r="I18" s="24">
        <v>397342</v>
      </c>
      <c r="J18" s="20">
        <v>96940596</v>
      </c>
      <c r="K18" s="24">
        <v>1284030</v>
      </c>
      <c r="L18" s="24">
        <v>985473</v>
      </c>
      <c r="M18" s="20">
        <v>2024801</v>
      </c>
      <c r="N18" s="24">
        <v>4294304</v>
      </c>
      <c r="O18" s="24"/>
      <c r="P18" s="24"/>
      <c r="Q18" s="20">
        <v>116426</v>
      </c>
      <c r="R18" s="24">
        <v>116426</v>
      </c>
      <c r="S18" s="24"/>
      <c r="T18" s="20"/>
      <c r="U18" s="24"/>
      <c r="V18" s="24"/>
      <c r="W18" s="24">
        <v>101351326</v>
      </c>
      <c r="X18" s="20">
        <v>78088050</v>
      </c>
      <c r="Y18" s="24">
        <v>23263276</v>
      </c>
      <c r="Z18" s="25">
        <v>29.79108327074373</v>
      </c>
      <c r="AA18" s="26">
        <v>104117414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5793731</v>
      </c>
      <c r="D26" s="29">
        <f t="shared" ref="D26:Y26" si="1">SUM(D16:D25)</f>
        <v>0</v>
      </c>
      <c r="E26" s="35">
        <f t="shared" si="1"/>
        <v>104117414</v>
      </c>
      <c r="F26" s="36">
        <f t="shared" si="1"/>
        <v>104117414</v>
      </c>
      <c r="G26" s="36">
        <f t="shared" si="1"/>
        <v>97181260</v>
      </c>
      <c r="H26" s="36">
        <f t="shared" si="1"/>
        <v>-638006</v>
      </c>
      <c r="I26" s="36">
        <f t="shared" si="1"/>
        <v>397342</v>
      </c>
      <c r="J26" s="36">
        <f t="shared" si="1"/>
        <v>96940596</v>
      </c>
      <c r="K26" s="36">
        <f t="shared" si="1"/>
        <v>1284030</v>
      </c>
      <c r="L26" s="36">
        <f t="shared" si="1"/>
        <v>985473</v>
      </c>
      <c r="M26" s="36">
        <f t="shared" si="1"/>
        <v>2024801</v>
      </c>
      <c r="N26" s="36">
        <f t="shared" si="1"/>
        <v>4294304</v>
      </c>
      <c r="O26" s="36">
        <f t="shared" si="1"/>
        <v>0</v>
      </c>
      <c r="P26" s="36">
        <f t="shared" si="1"/>
        <v>0</v>
      </c>
      <c r="Q26" s="36">
        <f t="shared" si="1"/>
        <v>116426</v>
      </c>
      <c r="R26" s="36">
        <f t="shared" si="1"/>
        <v>116426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101351326</v>
      </c>
      <c r="X26" s="36">
        <f t="shared" si="1"/>
        <v>78088050</v>
      </c>
      <c r="Y26" s="36">
        <f t="shared" si="1"/>
        <v>23263276</v>
      </c>
      <c r="Z26" s="37">
        <f>+IF(X26&lt;&gt;0,+(Y26/X26)*100,0)</f>
        <v>29.79108327074373</v>
      </c>
      <c r="AA26" s="38">
        <f>SUM(AA16:AA25)</f>
        <v>104117414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51826140</v>
      </c>
      <c r="D27" s="29">
        <f>+D14+D26</f>
        <v>0</v>
      </c>
      <c r="E27" s="30">
        <f t="shared" si="2"/>
        <v>125249910</v>
      </c>
      <c r="F27" s="31">
        <f t="shared" si="2"/>
        <v>125249910</v>
      </c>
      <c r="G27" s="31">
        <f t="shared" si="2"/>
        <v>114975357</v>
      </c>
      <c r="H27" s="31">
        <f t="shared" si="2"/>
        <v>-1710675</v>
      </c>
      <c r="I27" s="31">
        <f t="shared" si="2"/>
        <v>17547092</v>
      </c>
      <c r="J27" s="31">
        <f t="shared" si="2"/>
        <v>130811774</v>
      </c>
      <c r="K27" s="31">
        <f t="shared" si="2"/>
        <v>1861010</v>
      </c>
      <c r="L27" s="31">
        <f t="shared" si="2"/>
        <v>3110875</v>
      </c>
      <c r="M27" s="31">
        <f t="shared" si="2"/>
        <v>46086407</v>
      </c>
      <c r="N27" s="31">
        <f t="shared" si="2"/>
        <v>51058292</v>
      </c>
      <c r="O27" s="31">
        <f t="shared" si="2"/>
        <v>-39875931</v>
      </c>
      <c r="P27" s="31">
        <f t="shared" si="2"/>
        <v>2375946</v>
      </c>
      <c r="Q27" s="31">
        <f t="shared" si="2"/>
        <v>3690227</v>
      </c>
      <c r="R27" s="31">
        <f t="shared" si="2"/>
        <v>-33809758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148060308</v>
      </c>
      <c r="X27" s="31">
        <f t="shared" si="2"/>
        <v>93937401</v>
      </c>
      <c r="Y27" s="31">
        <f t="shared" si="2"/>
        <v>54122907</v>
      </c>
      <c r="Z27" s="32">
        <f>+IF(X27&lt;&gt;0,+(Y27/X27)*100,0)</f>
        <v>57.615929782856135</v>
      </c>
      <c r="AA27" s="33">
        <f>+AA14+AA26</f>
        <v>125249910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>
        <v>4882</v>
      </c>
      <c r="F32" s="20">
        <v>4882</v>
      </c>
      <c r="G32" s="20">
        <v>4882</v>
      </c>
      <c r="H32" s="20"/>
      <c r="I32" s="20"/>
      <c r="J32" s="20">
        <v>4882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4882</v>
      </c>
      <c r="X32" s="20">
        <v>3663</v>
      </c>
      <c r="Y32" s="20">
        <v>1219</v>
      </c>
      <c r="Z32" s="21">
        <v>33.278733278733277</v>
      </c>
      <c r="AA32" s="22">
        <v>4882</v>
      </c>
    </row>
    <row r="33" spans="1:27" x14ac:dyDescent="0.25">
      <c r="A33" s="23" t="s">
        <v>61</v>
      </c>
      <c r="B33" s="17" t="s">
        <v>33</v>
      </c>
      <c r="C33" s="18">
        <v>33616357</v>
      </c>
      <c r="D33" s="18"/>
      <c r="E33" s="19">
        <v>-43463241</v>
      </c>
      <c r="F33" s="20">
        <v>-43463241</v>
      </c>
      <c r="G33" s="20">
        <v>-58295650</v>
      </c>
      <c r="H33" s="20">
        <v>2465258</v>
      </c>
      <c r="I33" s="20">
        <v>7166132</v>
      </c>
      <c r="J33" s="20">
        <v>-48664260</v>
      </c>
      <c r="K33" s="20">
        <v>7790889</v>
      </c>
      <c r="L33" s="20">
        <v>575426</v>
      </c>
      <c r="M33" s="20">
        <v>1810364</v>
      </c>
      <c r="N33" s="20">
        <v>10176679</v>
      </c>
      <c r="O33" s="20">
        <v>966701</v>
      </c>
      <c r="P33" s="20">
        <v>578877</v>
      </c>
      <c r="Q33" s="20">
        <v>-1254869</v>
      </c>
      <c r="R33" s="20">
        <v>290709</v>
      </c>
      <c r="S33" s="20"/>
      <c r="T33" s="20"/>
      <c r="U33" s="20"/>
      <c r="V33" s="20"/>
      <c r="W33" s="20">
        <v>-38196872</v>
      </c>
      <c r="X33" s="20">
        <v>-32597433</v>
      </c>
      <c r="Y33" s="20">
        <v>-5599439</v>
      </c>
      <c r="Z33" s="21">
        <v>17.177545851539904</v>
      </c>
      <c r="AA33" s="22">
        <v>-43463241</v>
      </c>
    </row>
    <row r="34" spans="1:27" x14ac:dyDescent="0.25">
      <c r="A34" s="23" t="s">
        <v>62</v>
      </c>
      <c r="B34" s="17" t="s">
        <v>33</v>
      </c>
      <c r="C34" s="18">
        <v>823</v>
      </c>
      <c r="D34" s="18"/>
      <c r="E34" s="19"/>
      <c r="F34" s="20"/>
      <c r="G34" s="20">
        <v>823</v>
      </c>
      <c r="H34" s="20">
        <v>3876000</v>
      </c>
      <c r="I34" s="20">
        <v>1343056</v>
      </c>
      <c r="J34" s="20">
        <v>5219879</v>
      </c>
      <c r="K34" s="20">
        <v>-1476634</v>
      </c>
      <c r="L34" s="20">
        <v>-285294</v>
      </c>
      <c r="M34" s="20">
        <v>-627625</v>
      </c>
      <c r="N34" s="20">
        <v>-2389553</v>
      </c>
      <c r="O34" s="20"/>
      <c r="P34" s="20"/>
      <c r="Q34" s="20">
        <v>2886000</v>
      </c>
      <c r="R34" s="20">
        <v>2886000</v>
      </c>
      <c r="S34" s="20"/>
      <c r="T34" s="20"/>
      <c r="U34" s="20"/>
      <c r="V34" s="20"/>
      <c r="W34" s="20">
        <v>5716326</v>
      </c>
      <c r="X34" s="20"/>
      <c r="Y34" s="20">
        <v>5716326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33617180</v>
      </c>
      <c r="D38" s="29">
        <f t="shared" ref="D38:Y38" si="3">SUM(D30:D37)</f>
        <v>0</v>
      </c>
      <c r="E38" s="30">
        <f t="shared" si="3"/>
        <v>-43458359</v>
      </c>
      <c r="F38" s="31">
        <f t="shared" si="3"/>
        <v>-43458359</v>
      </c>
      <c r="G38" s="31">
        <f t="shared" si="3"/>
        <v>-58289945</v>
      </c>
      <c r="H38" s="31">
        <f t="shared" si="3"/>
        <v>6341258</v>
      </c>
      <c r="I38" s="31">
        <f t="shared" si="3"/>
        <v>8509188</v>
      </c>
      <c r="J38" s="31">
        <f t="shared" si="3"/>
        <v>-43439499</v>
      </c>
      <c r="K38" s="31">
        <f t="shared" si="3"/>
        <v>6314255</v>
      </c>
      <c r="L38" s="31">
        <f t="shared" si="3"/>
        <v>290132</v>
      </c>
      <c r="M38" s="31">
        <f t="shared" si="3"/>
        <v>1182739</v>
      </c>
      <c r="N38" s="31">
        <f t="shared" si="3"/>
        <v>7787126</v>
      </c>
      <c r="O38" s="31">
        <f t="shared" si="3"/>
        <v>966701</v>
      </c>
      <c r="P38" s="31">
        <f t="shared" si="3"/>
        <v>578877</v>
      </c>
      <c r="Q38" s="31">
        <f t="shared" si="3"/>
        <v>1631131</v>
      </c>
      <c r="R38" s="31">
        <f t="shared" si="3"/>
        <v>3176709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-32475664</v>
      </c>
      <c r="X38" s="31">
        <f t="shared" si="3"/>
        <v>-32593770</v>
      </c>
      <c r="Y38" s="31">
        <f t="shared" si="3"/>
        <v>118106</v>
      </c>
      <c r="Z38" s="32">
        <f>+IF(X38&lt;&gt;0,+(Y38/X38)*100,0)</f>
        <v>-0.36235759165018344</v>
      </c>
      <c r="AA38" s="33">
        <f>SUM(AA30:AA37)</f>
        <v>-43458359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33617180</v>
      </c>
      <c r="D45" s="29">
        <f>+D38+D44</f>
        <v>0</v>
      </c>
      <c r="E45" s="30">
        <f t="shared" si="5"/>
        <v>-43458359</v>
      </c>
      <c r="F45" s="31">
        <f t="shared" si="5"/>
        <v>-43458359</v>
      </c>
      <c r="G45" s="31">
        <f t="shared" si="5"/>
        <v>-58289945</v>
      </c>
      <c r="H45" s="31">
        <f t="shared" si="5"/>
        <v>6341258</v>
      </c>
      <c r="I45" s="31">
        <f t="shared" si="5"/>
        <v>8509188</v>
      </c>
      <c r="J45" s="31">
        <f t="shared" si="5"/>
        <v>-43439499</v>
      </c>
      <c r="K45" s="31">
        <f t="shared" si="5"/>
        <v>6314255</v>
      </c>
      <c r="L45" s="31">
        <f t="shared" si="5"/>
        <v>290132</v>
      </c>
      <c r="M45" s="31">
        <f t="shared" si="5"/>
        <v>1182739</v>
      </c>
      <c r="N45" s="31">
        <f t="shared" si="5"/>
        <v>7787126</v>
      </c>
      <c r="O45" s="31">
        <f t="shared" si="5"/>
        <v>966701</v>
      </c>
      <c r="P45" s="31">
        <f t="shared" si="5"/>
        <v>578877</v>
      </c>
      <c r="Q45" s="31">
        <f t="shared" si="5"/>
        <v>1631131</v>
      </c>
      <c r="R45" s="31">
        <f t="shared" si="5"/>
        <v>3176709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-32475664</v>
      </c>
      <c r="X45" s="31">
        <f t="shared" si="5"/>
        <v>-32593770</v>
      </c>
      <c r="Y45" s="31">
        <f t="shared" si="5"/>
        <v>118106</v>
      </c>
      <c r="Z45" s="32">
        <f>+IF(X45&lt;&gt;0,+(Y45/X45)*100,0)</f>
        <v>-0.36235759165018344</v>
      </c>
      <c r="AA45" s="33">
        <f>+AA38+AA44</f>
        <v>-43458359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18208960</v>
      </c>
      <c r="D46" s="42">
        <f t="shared" si="6"/>
        <v>0</v>
      </c>
      <c r="E46" s="43">
        <f t="shared" si="6"/>
        <v>168708269</v>
      </c>
      <c r="F46" s="44">
        <f t="shared" si="6"/>
        <v>168708269</v>
      </c>
      <c r="G46" s="44">
        <f t="shared" si="6"/>
        <v>173265302</v>
      </c>
      <c r="H46" s="44">
        <f t="shared" si="6"/>
        <v>-8051933</v>
      </c>
      <c r="I46" s="44">
        <f t="shared" si="6"/>
        <v>9037904</v>
      </c>
      <c r="J46" s="44">
        <f t="shared" si="6"/>
        <v>174251273</v>
      </c>
      <c r="K46" s="44">
        <f t="shared" si="6"/>
        <v>-4453245</v>
      </c>
      <c r="L46" s="44">
        <f t="shared" si="6"/>
        <v>2820743</v>
      </c>
      <c r="M46" s="44">
        <f t="shared" si="6"/>
        <v>44903668</v>
      </c>
      <c r="N46" s="44">
        <f t="shared" si="6"/>
        <v>43271166</v>
      </c>
      <c r="O46" s="44">
        <f t="shared" si="6"/>
        <v>-40842632</v>
      </c>
      <c r="P46" s="44">
        <f t="shared" si="6"/>
        <v>1797069</v>
      </c>
      <c r="Q46" s="44">
        <f t="shared" si="6"/>
        <v>2059096</v>
      </c>
      <c r="R46" s="44">
        <f t="shared" si="6"/>
        <v>-36986467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180535972</v>
      </c>
      <c r="X46" s="44">
        <f t="shared" si="6"/>
        <v>126531171</v>
      </c>
      <c r="Y46" s="44">
        <f t="shared" si="6"/>
        <v>54004801</v>
      </c>
      <c r="Z46" s="45">
        <f>+IF(X46&lt;&gt;0,+(Y46/X46)*100,0)</f>
        <v>42.681025215517842</v>
      </c>
      <c r="AA46" s="46">
        <f>+AA27-AA45</f>
        <v>168708269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-751275865</v>
      </c>
      <c r="D6" s="18"/>
      <c r="E6" s="19">
        <v>-4678651</v>
      </c>
      <c r="F6" s="20">
        <v>-3638595</v>
      </c>
      <c r="G6" s="20">
        <v>-744144518</v>
      </c>
      <c r="H6" s="20">
        <v>-13516123</v>
      </c>
      <c r="I6" s="20">
        <v>-10098337</v>
      </c>
      <c r="J6" s="20">
        <v>-767758978</v>
      </c>
      <c r="K6" s="20">
        <v>808811</v>
      </c>
      <c r="L6" s="20">
        <v>-6866200</v>
      </c>
      <c r="M6" s="20">
        <v>-1866443</v>
      </c>
      <c r="N6" s="20">
        <v>-7923832</v>
      </c>
      <c r="O6" s="20">
        <v>-2933526</v>
      </c>
      <c r="P6" s="20">
        <v>2618391</v>
      </c>
      <c r="Q6" s="20">
        <v>-3139738</v>
      </c>
      <c r="R6" s="20">
        <v>-3454873</v>
      </c>
      <c r="S6" s="20"/>
      <c r="T6" s="20"/>
      <c r="U6" s="20"/>
      <c r="V6" s="20"/>
      <c r="W6" s="20">
        <v>-779137683</v>
      </c>
      <c r="X6" s="20">
        <v>-2728926</v>
      </c>
      <c r="Y6" s="20">
        <v>-776408757</v>
      </c>
      <c r="Z6" s="21">
        <v>28451.074048911549</v>
      </c>
      <c r="AA6" s="22">
        <v>-3638595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301010144</v>
      </c>
      <c r="D8" s="18"/>
      <c r="E8" s="19">
        <v>37719242</v>
      </c>
      <c r="F8" s="20">
        <v>65524080</v>
      </c>
      <c r="G8" s="20">
        <v>308713089</v>
      </c>
      <c r="H8" s="20">
        <v>820487</v>
      </c>
      <c r="I8" s="20">
        <v>-9631615</v>
      </c>
      <c r="J8" s="20">
        <v>299901961</v>
      </c>
      <c r="K8" s="20">
        <v>-15940027</v>
      </c>
      <c r="L8" s="20">
        <v>76292</v>
      </c>
      <c r="M8" s="20">
        <v>-5971099</v>
      </c>
      <c r="N8" s="20">
        <v>-21834834</v>
      </c>
      <c r="O8" s="20">
        <v>9956989</v>
      </c>
      <c r="P8" s="20">
        <v>-3004183</v>
      </c>
      <c r="Q8" s="20">
        <v>-9300340</v>
      </c>
      <c r="R8" s="20">
        <v>-2347534</v>
      </c>
      <c r="S8" s="20"/>
      <c r="T8" s="20"/>
      <c r="U8" s="20"/>
      <c r="V8" s="20"/>
      <c r="W8" s="20">
        <v>275719593</v>
      </c>
      <c r="X8" s="20">
        <v>49143019</v>
      </c>
      <c r="Y8" s="20">
        <v>226576574</v>
      </c>
      <c r="Z8" s="21">
        <v>461.05546344232533</v>
      </c>
      <c r="AA8" s="22">
        <v>65524080</v>
      </c>
    </row>
    <row r="9" spans="1:27" x14ac:dyDescent="0.25">
      <c r="A9" s="23" t="s">
        <v>38</v>
      </c>
      <c r="B9" s="17" t="s">
        <v>33</v>
      </c>
      <c r="C9" s="18">
        <v>14058230</v>
      </c>
      <c r="D9" s="18"/>
      <c r="E9" s="19"/>
      <c r="F9" s="20"/>
      <c r="G9" s="20">
        <v>664440</v>
      </c>
      <c r="H9" s="20">
        <v>13393790</v>
      </c>
      <c r="I9" s="20"/>
      <c r="J9" s="20">
        <v>14058230</v>
      </c>
      <c r="K9" s="20"/>
      <c r="L9" s="20">
        <v>162738</v>
      </c>
      <c r="M9" s="20">
        <v>-119645</v>
      </c>
      <c r="N9" s="20">
        <v>43093</v>
      </c>
      <c r="O9" s="20">
        <v>-9221205</v>
      </c>
      <c r="P9" s="20">
        <v>-77398</v>
      </c>
      <c r="Q9" s="20">
        <v>-43983</v>
      </c>
      <c r="R9" s="20">
        <v>-9342586</v>
      </c>
      <c r="S9" s="20"/>
      <c r="T9" s="20"/>
      <c r="U9" s="20"/>
      <c r="V9" s="20"/>
      <c r="W9" s="20">
        <v>4758737</v>
      </c>
      <c r="X9" s="20"/>
      <c r="Y9" s="20">
        <v>4758737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-23037401</v>
      </c>
      <c r="D11" s="18"/>
      <c r="E11" s="19">
        <v>-6800000</v>
      </c>
      <c r="F11" s="20">
        <v>-13814330</v>
      </c>
      <c r="G11" s="20">
        <v>-24469572</v>
      </c>
      <c r="H11" s="20">
        <v>-816665</v>
      </c>
      <c r="I11" s="20">
        <v>-787169</v>
      </c>
      <c r="J11" s="20">
        <v>-26073406</v>
      </c>
      <c r="K11" s="20">
        <v>-423349</v>
      </c>
      <c r="L11" s="20">
        <v>-752763</v>
      </c>
      <c r="M11" s="20">
        <v>-1540133</v>
      </c>
      <c r="N11" s="20">
        <v>-2716245</v>
      </c>
      <c r="O11" s="20">
        <v>-397139</v>
      </c>
      <c r="P11" s="20">
        <v>-1444516</v>
      </c>
      <c r="Q11" s="20">
        <v>-945484</v>
      </c>
      <c r="R11" s="20">
        <v>-2787139</v>
      </c>
      <c r="S11" s="20"/>
      <c r="T11" s="20"/>
      <c r="U11" s="20"/>
      <c r="V11" s="20"/>
      <c r="W11" s="20">
        <v>-31576790</v>
      </c>
      <c r="X11" s="20">
        <v>-10360706</v>
      </c>
      <c r="Y11" s="20">
        <v>-21216084</v>
      </c>
      <c r="Z11" s="21">
        <v>204.77450088825995</v>
      </c>
      <c r="AA11" s="22">
        <v>-13814330</v>
      </c>
    </row>
    <row r="12" spans="1:27" x14ac:dyDescent="0.25">
      <c r="A12" s="23" t="s">
        <v>41</v>
      </c>
      <c r="B12" s="17" t="s">
        <v>33</v>
      </c>
      <c r="C12" s="18">
        <v>55473331</v>
      </c>
      <c r="D12" s="18"/>
      <c r="E12" s="19"/>
      <c r="F12" s="20"/>
      <c r="G12" s="24">
        <v>55463928</v>
      </c>
      <c r="H12" s="24">
        <v>7433046</v>
      </c>
      <c r="I12" s="24">
        <v>8022484</v>
      </c>
      <c r="J12" s="20">
        <v>70919458</v>
      </c>
      <c r="K12" s="24">
        <v>6365739</v>
      </c>
      <c r="L12" s="24">
        <v>5689356</v>
      </c>
      <c r="M12" s="20">
        <v>5975775</v>
      </c>
      <c r="N12" s="24">
        <v>18030870</v>
      </c>
      <c r="O12" s="24">
        <v>5435774</v>
      </c>
      <c r="P12" s="24">
        <v>5638800</v>
      </c>
      <c r="Q12" s="20">
        <v>6373882</v>
      </c>
      <c r="R12" s="24">
        <v>17448456</v>
      </c>
      <c r="S12" s="24"/>
      <c r="T12" s="20"/>
      <c r="U12" s="24"/>
      <c r="V12" s="24"/>
      <c r="W12" s="24">
        <v>106398784</v>
      </c>
      <c r="X12" s="20"/>
      <c r="Y12" s="24">
        <v>106398784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-403771561</v>
      </c>
      <c r="D14" s="29">
        <f>SUM(D6:D13)</f>
        <v>0</v>
      </c>
      <c r="E14" s="30">
        <f t="shared" si="0"/>
        <v>26240591</v>
      </c>
      <c r="F14" s="31">
        <f t="shared" si="0"/>
        <v>48071155</v>
      </c>
      <c r="G14" s="31">
        <f t="shared" si="0"/>
        <v>-403772633</v>
      </c>
      <c r="H14" s="31">
        <f t="shared" si="0"/>
        <v>7314535</v>
      </c>
      <c r="I14" s="31">
        <f t="shared" si="0"/>
        <v>-12494637</v>
      </c>
      <c r="J14" s="31">
        <f t="shared" si="0"/>
        <v>-408952735</v>
      </c>
      <c r="K14" s="31">
        <f t="shared" si="0"/>
        <v>-9188826</v>
      </c>
      <c r="L14" s="31">
        <f t="shared" si="0"/>
        <v>-1690577</v>
      </c>
      <c r="M14" s="31">
        <f t="shared" si="0"/>
        <v>-3521545</v>
      </c>
      <c r="N14" s="31">
        <f t="shared" si="0"/>
        <v>-14400948</v>
      </c>
      <c r="O14" s="31">
        <f t="shared" si="0"/>
        <v>2840893</v>
      </c>
      <c r="P14" s="31">
        <f t="shared" si="0"/>
        <v>3731094</v>
      </c>
      <c r="Q14" s="31">
        <f t="shared" si="0"/>
        <v>-7055663</v>
      </c>
      <c r="R14" s="31">
        <f t="shared" si="0"/>
        <v>-483676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-423837359</v>
      </c>
      <c r="X14" s="31">
        <f t="shared" si="0"/>
        <v>36053387</v>
      </c>
      <c r="Y14" s="31">
        <f t="shared" si="0"/>
        <v>-459890746</v>
      </c>
      <c r="Z14" s="32">
        <f>+IF(X14&lt;&gt;0,+(Y14/X14)*100,0)</f>
        <v>-1275.582640820958</v>
      </c>
      <c r="AA14" s="33">
        <f>SUM(AA6:AA13)</f>
        <v>48071155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39508513</v>
      </c>
      <c r="D18" s="18"/>
      <c r="E18" s="19">
        <v>209802311</v>
      </c>
      <c r="F18" s="20">
        <v>28541576</v>
      </c>
      <c r="G18" s="24">
        <v>39634704</v>
      </c>
      <c r="H18" s="24">
        <v>-126191</v>
      </c>
      <c r="I18" s="24">
        <v>1178378</v>
      </c>
      <c r="J18" s="20">
        <v>40686891</v>
      </c>
      <c r="K18" s="24">
        <v>1149928</v>
      </c>
      <c r="L18" s="24">
        <v>4088915</v>
      </c>
      <c r="M18" s="20">
        <v>3588593</v>
      </c>
      <c r="N18" s="24">
        <v>8827436</v>
      </c>
      <c r="O18" s="24">
        <v>-234975</v>
      </c>
      <c r="P18" s="24">
        <v>1622661</v>
      </c>
      <c r="Q18" s="20">
        <v>3693692</v>
      </c>
      <c r="R18" s="24">
        <v>5081378</v>
      </c>
      <c r="S18" s="24"/>
      <c r="T18" s="20"/>
      <c r="U18" s="24"/>
      <c r="V18" s="24"/>
      <c r="W18" s="24">
        <v>54595705</v>
      </c>
      <c r="X18" s="20">
        <v>21406120</v>
      </c>
      <c r="Y18" s="24">
        <v>33189585</v>
      </c>
      <c r="Z18" s="25">
        <v>155.04717809673122</v>
      </c>
      <c r="AA18" s="26">
        <v>28541576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39508513</v>
      </c>
      <c r="D26" s="29">
        <f t="shared" ref="D26:Y26" si="1">SUM(D16:D25)</f>
        <v>0</v>
      </c>
      <c r="E26" s="35">
        <f t="shared" si="1"/>
        <v>209802311</v>
      </c>
      <c r="F26" s="36">
        <f t="shared" si="1"/>
        <v>28541576</v>
      </c>
      <c r="G26" s="36">
        <f t="shared" si="1"/>
        <v>39634704</v>
      </c>
      <c r="H26" s="36">
        <f t="shared" si="1"/>
        <v>-126191</v>
      </c>
      <c r="I26" s="36">
        <f t="shared" si="1"/>
        <v>1178378</v>
      </c>
      <c r="J26" s="36">
        <f t="shared" si="1"/>
        <v>40686891</v>
      </c>
      <c r="K26" s="36">
        <f t="shared" si="1"/>
        <v>1149928</v>
      </c>
      <c r="L26" s="36">
        <f t="shared" si="1"/>
        <v>4088915</v>
      </c>
      <c r="M26" s="36">
        <f t="shared" si="1"/>
        <v>3588593</v>
      </c>
      <c r="N26" s="36">
        <f t="shared" si="1"/>
        <v>8827436</v>
      </c>
      <c r="O26" s="36">
        <f t="shared" si="1"/>
        <v>-234975</v>
      </c>
      <c r="P26" s="36">
        <f t="shared" si="1"/>
        <v>1622661</v>
      </c>
      <c r="Q26" s="36">
        <f t="shared" si="1"/>
        <v>3693692</v>
      </c>
      <c r="R26" s="36">
        <f t="shared" si="1"/>
        <v>5081378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54595705</v>
      </c>
      <c r="X26" s="36">
        <f t="shared" si="1"/>
        <v>21406120</v>
      </c>
      <c r="Y26" s="36">
        <f t="shared" si="1"/>
        <v>33189585</v>
      </c>
      <c r="Z26" s="37">
        <f>+IF(X26&lt;&gt;0,+(Y26/X26)*100,0)</f>
        <v>155.04717809673122</v>
      </c>
      <c r="AA26" s="38">
        <f>SUM(AA16:AA25)</f>
        <v>28541576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-364263048</v>
      </c>
      <c r="D27" s="29">
        <f>+D14+D26</f>
        <v>0</v>
      </c>
      <c r="E27" s="30">
        <f t="shared" si="2"/>
        <v>236042902</v>
      </c>
      <c r="F27" s="31">
        <f t="shared" si="2"/>
        <v>76612731</v>
      </c>
      <c r="G27" s="31">
        <f t="shared" si="2"/>
        <v>-364137929</v>
      </c>
      <c r="H27" s="31">
        <f t="shared" si="2"/>
        <v>7188344</v>
      </c>
      <c r="I27" s="31">
        <f t="shared" si="2"/>
        <v>-11316259</v>
      </c>
      <c r="J27" s="31">
        <f t="shared" si="2"/>
        <v>-368265844</v>
      </c>
      <c r="K27" s="31">
        <f t="shared" si="2"/>
        <v>-8038898</v>
      </c>
      <c r="L27" s="31">
        <f t="shared" si="2"/>
        <v>2398338</v>
      </c>
      <c r="M27" s="31">
        <f t="shared" si="2"/>
        <v>67048</v>
      </c>
      <c r="N27" s="31">
        <f t="shared" si="2"/>
        <v>-5573512</v>
      </c>
      <c r="O27" s="31">
        <f t="shared" si="2"/>
        <v>2605918</v>
      </c>
      <c r="P27" s="31">
        <f t="shared" si="2"/>
        <v>5353755</v>
      </c>
      <c r="Q27" s="31">
        <f t="shared" si="2"/>
        <v>-3361971</v>
      </c>
      <c r="R27" s="31">
        <f t="shared" si="2"/>
        <v>4597702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-369241654</v>
      </c>
      <c r="X27" s="31">
        <f t="shared" si="2"/>
        <v>57459507</v>
      </c>
      <c r="Y27" s="31">
        <f t="shared" si="2"/>
        <v>-426701161</v>
      </c>
      <c r="Z27" s="32">
        <f>+IF(X27&lt;&gt;0,+(Y27/X27)*100,0)</f>
        <v>-742.61194235446533</v>
      </c>
      <c r="AA27" s="33">
        <f>+AA14+AA26</f>
        <v>76612731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1196928</v>
      </c>
      <c r="D32" s="18"/>
      <c r="E32" s="19">
        <v>15141518</v>
      </c>
      <c r="F32" s="20"/>
      <c r="G32" s="20">
        <v>1324740</v>
      </c>
      <c r="H32" s="20">
        <v>100804</v>
      </c>
      <c r="I32" s="20">
        <v>56058</v>
      </c>
      <c r="J32" s="20">
        <v>1481602</v>
      </c>
      <c r="K32" s="20">
        <v>67528</v>
      </c>
      <c r="L32" s="20">
        <v>121325</v>
      </c>
      <c r="M32" s="20">
        <v>134210</v>
      </c>
      <c r="N32" s="20">
        <v>323063</v>
      </c>
      <c r="O32" s="20">
        <v>95143</v>
      </c>
      <c r="P32" s="20">
        <v>31372</v>
      </c>
      <c r="Q32" s="20">
        <v>169659</v>
      </c>
      <c r="R32" s="20">
        <v>296174</v>
      </c>
      <c r="S32" s="20"/>
      <c r="T32" s="20"/>
      <c r="U32" s="20"/>
      <c r="V32" s="20"/>
      <c r="W32" s="20">
        <v>2100839</v>
      </c>
      <c r="X32" s="20"/>
      <c r="Y32" s="20">
        <v>2100839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20553255</v>
      </c>
      <c r="D33" s="18"/>
      <c r="E33" s="19">
        <v>104312278</v>
      </c>
      <c r="F33" s="20">
        <v>99221528</v>
      </c>
      <c r="G33" s="20">
        <v>48189757</v>
      </c>
      <c r="H33" s="20">
        <v>1631316</v>
      </c>
      <c r="I33" s="20">
        <v>-9691794</v>
      </c>
      <c r="J33" s="20">
        <v>40129279</v>
      </c>
      <c r="K33" s="20">
        <v>-11084877</v>
      </c>
      <c r="L33" s="20">
        <v>2026028</v>
      </c>
      <c r="M33" s="20">
        <v>1735059</v>
      </c>
      <c r="N33" s="20">
        <v>-7323790</v>
      </c>
      <c r="O33" s="20">
        <v>2849731</v>
      </c>
      <c r="P33" s="20">
        <v>1434495</v>
      </c>
      <c r="Q33" s="20">
        <v>-5144659</v>
      </c>
      <c r="R33" s="20">
        <v>-860433</v>
      </c>
      <c r="S33" s="20"/>
      <c r="T33" s="20"/>
      <c r="U33" s="20"/>
      <c r="V33" s="20"/>
      <c r="W33" s="20">
        <v>31945056</v>
      </c>
      <c r="X33" s="20">
        <v>74416030</v>
      </c>
      <c r="Y33" s="20">
        <v>-42470974</v>
      </c>
      <c r="Z33" s="21">
        <v>-57.072345837314884</v>
      </c>
      <c r="AA33" s="22">
        <v>99221528</v>
      </c>
    </row>
    <row r="34" spans="1:27" x14ac:dyDescent="0.25">
      <c r="A34" s="23" t="s">
        <v>62</v>
      </c>
      <c r="B34" s="17" t="s">
        <v>33</v>
      </c>
      <c r="C34" s="18">
        <v>-23989000</v>
      </c>
      <c r="D34" s="18"/>
      <c r="E34" s="19"/>
      <c r="F34" s="20"/>
      <c r="G34" s="20">
        <v>-23967161</v>
      </c>
      <c r="H34" s="20">
        <v>2426161</v>
      </c>
      <c r="I34" s="20">
        <v>-488197</v>
      </c>
      <c r="J34" s="20">
        <v>-22029197</v>
      </c>
      <c r="K34" s="20">
        <v>-277219</v>
      </c>
      <c r="L34" s="20">
        <v>-3470007</v>
      </c>
      <c r="M34" s="20">
        <v>544000</v>
      </c>
      <c r="N34" s="20">
        <v>-3203226</v>
      </c>
      <c r="O34" s="20">
        <v>-32614</v>
      </c>
      <c r="P34" s="20">
        <v>2063624</v>
      </c>
      <c r="Q34" s="20"/>
      <c r="R34" s="20">
        <v>2031010</v>
      </c>
      <c r="S34" s="20"/>
      <c r="T34" s="20"/>
      <c r="U34" s="20"/>
      <c r="V34" s="20"/>
      <c r="W34" s="20">
        <v>-23201413</v>
      </c>
      <c r="X34" s="20"/>
      <c r="Y34" s="20">
        <v>-23201413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-2238817</v>
      </c>
      <c r="D38" s="29">
        <f t="shared" ref="D38:Y38" si="3">SUM(D30:D37)</f>
        <v>0</v>
      </c>
      <c r="E38" s="30">
        <f t="shared" si="3"/>
        <v>119453796</v>
      </c>
      <c r="F38" s="31">
        <f t="shared" si="3"/>
        <v>99221528</v>
      </c>
      <c r="G38" s="31">
        <f t="shared" si="3"/>
        <v>25547336</v>
      </c>
      <c r="H38" s="31">
        <f t="shared" si="3"/>
        <v>4158281</v>
      </c>
      <c r="I38" s="31">
        <f t="shared" si="3"/>
        <v>-10123933</v>
      </c>
      <c r="J38" s="31">
        <f t="shared" si="3"/>
        <v>19581684</v>
      </c>
      <c r="K38" s="31">
        <f t="shared" si="3"/>
        <v>-11294568</v>
      </c>
      <c r="L38" s="31">
        <f t="shared" si="3"/>
        <v>-1322654</v>
      </c>
      <c r="M38" s="31">
        <f t="shared" si="3"/>
        <v>2413269</v>
      </c>
      <c r="N38" s="31">
        <f t="shared" si="3"/>
        <v>-10203953</v>
      </c>
      <c r="O38" s="31">
        <f t="shared" si="3"/>
        <v>2912260</v>
      </c>
      <c r="P38" s="31">
        <f t="shared" si="3"/>
        <v>3529491</v>
      </c>
      <c r="Q38" s="31">
        <f t="shared" si="3"/>
        <v>-4975000</v>
      </c>
      <c r="R38" s="31">
        <f t="shared" si="3"/>
        <v>1466751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10844482</v>
      </c>
      <c r="X38" s="31">
        <f t="shared" si="3"/>
        <v>74416030</v>
      </c>
      <c r="Y38" s="31">
        <f t="shared" si="3"/>
        <v>-63571548</v>
      </c>
      <c r="Z38" s="32">
        <f>+IF(X38&lt;&gt;0,+(Y38/X38)*100,0)</f>
        <v>-85.427223139960574</v>
      </c>
      <c r="AA38" s="33">
        <f>SUM(AA30:AA37)</f>
        <v>99221528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-2238817</v>
      </c>
      <c r="D45" s="29">
        <f>+D38+D44</f>
        <v>0</v>
      </c>
      <c r="E45" s="30">
        <f t="shared" si="5"/>
        <v>119453796</v>
      </c>
      <c r="F45" s="31">
        <f t="shared" si="5"/>
        <v>99221528</v>
      </c>
      <c r="G45" s="31">
        <f t="shared" si="5"/>
        <v>25547336</v>
      </c>
      <c r="H45" s="31">
        <f t="shared" si="5"/>
        <v>4158281</v>
      </c>
      <c r="I45" s="31">
        <f t="shared" si="5"/>
        <v>-10123933</v>
      </c>
      <c r="J45" s="31">
        <f t="shared" si="5"/>
        <v>19581684</v>
      </c>
      <c r="K45" s="31">
        <f t="shared" si="5"/>
        <v>-11294568</v>
      </c>
      <c r="L45" s="31">
        <f t="shared" si="5"/>
        <v>-1322654</v>
      </c>
      <c r="M45" s="31">
        <f t="shared" si="5"/>
        <v>2413269</v>
      </c>
      <c r="N45" s="31">
        <f t="shared" si="5"/>
        <v>-10203953</v>
      </c>
      <c r="O45" s="31">
        <f t="shared" si="5"/>
        <v>2912260</v>
      </c>
      <c r="P45" s="31">
        <f t="shared" si="5"/>
        <v>3529491</v>
      </c>
      <c r="Q45" s="31">
        <f t="shared" si="5"/>
        <v>-4975000</v>
      </c>
      <c r="R45" s="31">
        <f t="shared" si="5"/>
        <v>1466751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10844482</v>
      </c>
      <c r="X45" s="31">
        <f t="shared" si="5"/>
        <v>74416030</v>
      </c>
      <c r="Y45" s="31">
        <f t="shared" si="5"/>
        <v>-63571548</v>
      </c>
      <c r="Z45" s="32">
        <f>+IF(X45&lt;&gt;0,+(Y45/X45)*100,0)</f>
        <v>-85.427223139960574</v>
      </c>
      <c r="AA45" s="33">
        <f>+AA38+AA44</f>
        <v>99221528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-362024231</v>
      </c>
      <c r="D46" s="42">
        <f t="shared" si="6"/>
        <v>0</v>
      </c>
      <c r="E46" s="43">
        <f t="shared" si="6"/>
        <v>116589106</v>
      </c>
      <c r="F46" s="44">
        <f t="shared" si="6"/>
        <v>-22608797</v>
      </c>
      <c r="G46" s="44">
        <f t="shared" si="6"/>
        <v>-389685265</v>
      </c>
      <c r="H46" s="44">
        <f t="shared" si="6"/>
        <v>3030063</v>
      </c>
      <c r="I46" s="44">
        <f t="shared" si="6"/>
        <v>-1192326</v>
      </c>
      <c r="J46" s="44">
        <f t="shared" si="6"/>
        <v>-387847528</v>
      </c>
      <c r="K46" s="44">
        <f t="shared" si="6"/>
        <v>3255670</v>
      </c>
      <c r="L46" s="44">
        <f t="shared" si="6"/>
        <v>3720992</v>
      </c>
      <c r="M46" s="44">
        <f t="shared" si="6"/>
        <v>-2346221</v>
      </c>
      <c r="N46" s="44">
        <f t="shared" si="6"/>
        <v>4630441</v>
      </c>
      <c r="O46" s="44">
        <f t="shared" si="6"/>
        <v>-306342</v>
      </c>
      <c r="P46" s="44">
        <f t="shared" si="6"/>
        <v>1824264</v>
      </c>
      <c r="Q46" s="44">
        <f t="shared" si="6"/>
        <v>1613029</v>
      </c>
      <c r="R46" s="44">
        <f t="shared" si="6"/>
        <v>3130951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-380086136</v>
      </c>
      <c r="X46" s="44">
        <f t="shared" si="6"/>
        <v>-16956523</v>
      </c>
      <c r="Y46" s="44">
        <f t="shared" si="6"/>
        <v>-363129613</v>
      </c>
      <c r="Z46" s="45">
        <f>+IF(X46&lt;&gt;0,+(Y46/X46)*100,0)</f>
        <v>2141.5334558859736</v>
      </c>
      <c r="AA46" s="46">
        <f>+AA27-AA45</f>
        <v>-22608797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-105958062</v>
      </c>
      <c r="D48" s="18"/>
      <c r="E48" s="19"/>
      <c r="F48" s="20"/>
      <c r="G48" s="20">
        <v>-119072851</v>
      </c>
      <c r="H48" s="20">
        <v>13114789</v>
      </c>
      <c r="I48" s="20"/>
      <c r="J48" s="20">
        <v>-105958062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-105958062</v>
      </c>
      <c r="X48" s="20"/>
      <c r="Y48" s="20">
        <v>-105958062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-105958062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-119072851</v>
      </c>
      <c r="H51" s="52">
        <f t="shared" si="7"/>
        <v>13114789</v>
      </c>
      <c r="I51" s="52">
        <f t="shared" si="7"/>
        <v>0</v>
      </c>
      <c r="J51" s="52">
        <f t="shared" si="7"/>
        <v>-105958062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-105958062</v>
      </c>
      <c r="X51" s="52">
        <f t="shared" si="7"/>
        <v>0</v>
      </c>
      <c r="Y51" s="52">
        <f t="shared" si="7"/>
        <v>-105958062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6207209</v>
      </c>
      <c r="D6" s="18"/>
      <c r="E6" s="19">
        <v>11978000</v>
      </c>
      <c r="F6" s="20">
        <v>11978000</v>
      </c>
      <c r="G6" s="20"/>
      <c r="H6" s="20">
        <v>-148072</v>
      </c>
      <c r="I6" s="20">
        <v>66357</v>
      </c>
      <c r="J6" s="20">
        <v>-81715</v>
      </c>
      <c r="K6" s="20">
        <v>-775464</v>
      </c>
      <c r="L6" s="20">
        <v>-57305</v>
      </c>
      <c r="M6" s="20">
        <v>-1519426</v>
      </c>
      <c r="N6" s="20">
        <v>-2352195</v>
      </c>
      <c r="O6" s="20">
        <v>252284</v>
      </c>
      <c r="P6" s="20">
        <v>2446362</v>
      </c>
      <c r="Q6" s="20">
        <v>-331083</v>
      </c>
      <c r="R6" s="20">
        <v>2367563</v>
      </c>
      <c r="S6" s="20"/>
      <c r="T6" s="20"/>
      <c r="U6" s="20"/>
      <c r="V6" s="20"/>
      <c r="W6" s="20">
        <v>-66347</v>
      </c>
      <c r="X6" s="20">
        <v>8983503</v>
      </c>
      <c r="Y6" s="20">
        <v>-9049850</v>
      </c>
      <c r="Z6" s="21">
        <v>-100.73854263754352</v>
      </c>
      <c r="AA6" s="22">
        <v>11978000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167345</v>
      </c>
      <c r="D8" s="18"/>
      <c r="E8" s="19"/>
      <c r="F8" s="20"/>
      <c r="G8" s="20">
        <v>-137902</v>
      </c>
      <c r="H8" s="20">
        <v>145812</v>
      </c>
      <c r="I8" s="20">
        <v>1393</v>
      </c>
      <c r="J8" s="20">
        <v>9303</v>
      </c>
      <c r="K8" s="20">
        <v>11009</v>
      </c>
      <c r="L8" s="20">
        <v>11527</v>
      </c>
      <c r="M8" s="20">
        <v>13129</v>
      </c>
      <c r="N8" s="20">
        <v>35665</v>
      </c>
      <c r="O8" s="20">
        <v>11142</v>
      </c>
      <c r="P8" s="20">
        <v>12469</v>
      </c>
      <c r="Q8" s="20">
        <v>216686</v>
      </c>
      <c r="R8" s="20">
        <v>240297</v>
      </c>
      <c r="S8" s="20"/>
      <c r="T8" s="20"/>
      <c r="U8" s="20"/>
      <c r="V8" s="20"/>
      <c r="W8" s="20">
        <v>285265</v>
      </c>
      <c r="X8" s="20"/>
      <c r="Y8" s="20">
        <v>285265</v>
      </c>
      <c r="Z8" s="21"/>
      <c r="AA8" s="22"/>
    </row>
    <row r="9" spans="1:27" x14ac:dyDescent="0.25">
      <c r="A9" s="23" t="s">
        <v>38</v>
      </c>
      <c r="B9" s="17" t="s">
        <v>33</v>
      </c>
      <c r="C9" s="18">
        <v>-862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6373692</v>
      </c>
      <c r="D14" s="29">
        <f>SUM(D6:D13)</f>
        <v>0</v>
      </c>
      <c r="E14" s="30">
        <f t="shared" si="0"/>
        <v>11978000</v>
      </c>
      <c r="F14" s="31">
        <f t="shared" si="0"/>
        <v>11978000</v>
      </c>
      <c r="G14" s="31">
        <f t="shared" si="0"/>
        <v>-137902</v>
      </c>
      <c r="H14" s="31">
        <f t="shared" si="0"/>
        <v>-2260</v>
      </c>
      <c r="I14" s="31">
        <f t="shared" si="0"/>
        <v>67750</v>
      </c>
      <c r="J14" s="31">
        <f t="shared" si="0"/>
        <v>-72412</v>
      </c>
      <c r="K14" s="31">
        <f t="shared" si="0"/>
        <v>-764455</v>
      </c>
      <c r="L14" s="31">
        <f t="shared" si="0"/>
        <v>-45778</v>
      </c>
      <c r="M14" s="31">
        <f t="shared" si="0"/>
        <v>-1506297</v>
      </c>
      <c r="N14" s="31">
        <f t="shared" si="0"/>
        <v>-2316530</v>
      </c>
      <c r="O14" s="31">
        <f t="shared" si="0"/>
        <v>263426</v>
      </c>
      <c r="P14" s="31">
        <f t="shared" si="0"/>
        <v>2458831</v>
      </c>
      <c r="Q14" s="31">
        <f t="shared" si="0"/>
        <v>-114397</v>
      </c>
      <c r="R14" s="31">
        <f t="shared" si="0"/>
        <v>2607860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218918</v>
      </c>
      <c r="X14" s="31">
        <f t="shared" si="0"/>
        <v>8983503</v>
      </c>
      <c r="Y14" s="31">
        <f t="shared" si="0"/>
        <v>-8764585</v>
      </c>
      <c r="Z14" s="32">
        <f>+IF(X14&lt;&gt;0,+(Y14/X14)*100,0)</f>
        <v>-97.563110960167762</v>
      </c>
      <c r="AA14" s="33">
        <f>SUM(AA6:AA13)</f>
        <v>11978000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3971524</v>
      </c>
      <c r="D18" s="18"/>
      <c r="E18" s="19">
        <v>10181300</v>
      </c>
      <c r="F18" s="20">
        <v>10002800</v>
      </c>
      <c r="G18" s="24"/>
      <c r="H18" s="24">
        <v>3837355</v>
      </c>
      <c r="I18" s="24"/>
      <c r="J18" s="20">
        <v>3837355</v>
      </c>
      <c r="K18" s="24">
        <v>67147</v>
      </c>
      <c r="L18" s="24"/>
      <c r="M18" s="20">
        <v>1482354</v>
      </c>
      <c r="N18" s="24">
        <v>1549501</v>
      </c>
      <c r="O18" s="24">
        <v>164761</v>
      </c>
      <c r="P18" s="24"/>
      <c r="Q18" s="20">
        <v>887264</v>
      </c>
      <c r="R18" s="24">
        <v>1052025</v>
      </c>
      <c r="S18" s="24"/>
      <c r="T18" s="20"/>
      <c r="U18" s="24"/>
      <c r="V18" s="24"/>
      <c r="W18" s="24">
        <v>6438881</v>
      </c>
      <c r="X18" s="20">
        <v>7502112</v>
      </c>
      <c r="Y18" s="24">
        <v>-1063231</v>
      </c>
      <c r="Z18" s="25">
        <v>-14.172422379191351</v>
      </c>
      <c r="AA18" s="26">
        <v>10002800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3971524</v>
      </c>
      <c r="D26" s="29">
        <f t="shared" ref="D26:Y26" si="1">SUM(D16:D25)</f>
        <v>0</v>
      </c>
      <c r="E26" s="35">
        <f t="shared" si="1"/>
        <v>10181300</v>
      </c>
      <c r="F26" s="36">
        <f t="shared" si="1"/>
        <v>10002800</v>
      </c>
      <c r="G26" s="36">
        <f t="shared" si="1"/>
        <v>0</v>
      </c>
      <c r="H26" s="36">
        <f t="shared" si="1"/>
        <v>3837355</v>
      </c>
      <c r="I26" s="36">
        <f t="shared" si="1"/>
        <v>0</v>
      </c>
      <c r="J26" s="36">
        <f t="shared" si="1"/>
        <v>3837355</v>
      </c>
      <c r="K26" s="36">
        <f t="shared" si="1"/>
        <v>67147</v>
      </c>
      <c r="L26" s="36">
        <f t="shared" si="1"/>
        <v>0</v>
      </c>
      <c r="M26" s="36">
        <f t="shared" si="1"/>
        <v>1482354</v>
      </c>
      <c r="N26" s="36">
        <f t="shared" si="1"/>
        <v>1549501</v>
      </c>
      <c r="O26" s="36">
        <f t="shared" si="1"/>
        <v>164761</v>
      </c>
      <c r="P26" s="36">
        <f t="shared" si="1"/>
        <v>0</v>
      </c>
      <c r="Q26" s="36">
        <f t="shared" si="1"/>
        <v>887264</v>
      </c>
      <c r="R26" s="36">
        <f t="shared" si="1"/>
        <v>1052025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6438881</v>
      </c>
      <c r="X26" s="36">
        <f t="shared" si="1"/>
        <v>7502112</v>
      </c>
      <c r="Y26" s="36">
        <f t="shared" si="1"/>
        <v>-1063231</v>
      </c>
      <c r="Z26" s="37">
        <f>+IF(X26&lt;&gt;0,+(Y26/X26)*100,0)</f>
        <v>-14.172422379191351</v>
      </c>
      <c r="AA26" s="38">
        <f>SUM(AA16:AA25)</f>
        <v>10002800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10345216</v>
      </c>
      <c r="D27" s="29">
        <f>+D14+D26</f>
        <v>0</v>
      </c>
      <c r="E27" s="30">
        <f t="shared" si="2"/>
        <v>22159300</v>
      </c>
      <c r="F27" s="31">
        <f t="shared" si="2"/>
        <v>21980800</v>
      </c>
      <c r="G27" s="31">
        <f t="shared" si="2"/>
        <v>-137902</v>
      </c>
      <c r="H27" s="31">
        <f t="shared" si="2"/>
        <v>3835095</v>
      </c>
      <c r="I27" s="31">
        <f t="shared" si="2"/>
        <v>67750</v>
      </c>
      <c r="J27" s="31">
        <f t="shared" si="2"/>
        <v>3764943</v>
      </c>
      <c r="K27" s="31">
        <f t="shared" si="2"/>
        <v>-697308</v>
      </c>
      <c r="L27" s="31">
        <f t="shared" si="2"/>
        <v>-45778</v>
      </c>
      <c r="M27" s="31">
        <f t="shared" si="2"/>
        <v>-23943</v>
      </c>
      <c r="N27" s="31">
        <f t="shared" si="2"/>
        <v>-767029</v>
      </c>
      <c r="O27" s="31">
        <f t="shared" si="2"/>
        <v>428187</v>
      </c>
      <c r="P27" s="31">
        <f t="shared" si="2"/>
        <v>2458831</v>
      </c>
      <c r="Q27" s="31">
        <f t="shared" si="2"/>
        <v>772867</v>
      </c>
      <c r="R27" s="31">
        <f t="shared" si="2"/>
        <v>3659885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6657799</v>
      </c>
      <c r="X27" s="31">
        <f t="shared" si="2"/>
        <v>16485615</v>
      </c>
      <c r="Y27" s="31">
        <f t="shared" si="2"/>
        <v>-9827816</v>
      </c>
      <c r="Z27" s="32">
        <f>+IF(X27&lt;&gt;0,+(Y27/X27)*100,0)</f>
        <v>-59.614494212075201</v>
      </c>
      <c r="AA27" s="33">
        <f>+AA14+AA26</f>
        <v>21980800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3053748</v>
      </c>
      <c r="D33" s="18"/>
      <c r="E33" s="19"/>
      <c r="F33" s="20"/>
      <c r="G33" s="20">
        <v>89176</v>
      </c>
      <c r="H33" s="20">
        <v>-892824</v>
      </c>
      <c r="I33" s="20">
        <v>1015452</v>
      </c>
      <c r="J33" s="20">
        <v>211804</v>
      </c>
      <c r="K33" s="20">
        <v>-206791</v>
      </c>
      <c r="L33" s="20">
        <v>235214</v>
      </c>
      <c r="M33" s="20">
        <v>292576</v>
      </c>
      <c r="N33" s="20">
        <v>320999</v>
      </c>
      <c r="O33" s="20">
        <v>368928</v>
      </c>
      <c r="P33" s="20">
        <v>1348658</v>
      </c>
      <c r="Q33" s="20">
        <v>871812</v>
      </c>
      <c r="R33" s="20">
        <v>2589398</v>
      </c>
      <c r="S33" s="20"/>
      <c r="T33" s="20"/>
      <c r="U33" s="20"/>
      <c r="V33" s="20"/>
      <c r="W33" s="20">
        <v>3122201</v>
      </c>
      <c r="X33" s="20"/>
      <c r="Y33" s="20">
        <v>3122201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1243090</v>
      </c>
      <c r="D34" s="18"/>
      <c r="E34" s="19"/>
      <c r="F34" s="20"/>
      <c r="G34" s="20"/>
      <c r="H34" s="20">
        <v>1350000</v>
      </c>
      <c r="I34" s="20"/>
      <c r="J34" s="20">
        <v>1350000</v>
      </c>
      <c r="K34" s="20"/>
      <c r="L34" s="20">
        <v>-77219</v>
      </c>
      <c r="M34" s="20">
        <v>-1104707</v>
      </c>
      <c r="N34" s="20">
        <v>-1181926</v>
      </c>
      <c r="O34" s="20">
        <v>-189475</v>
      </c>
      <c r="P34" s="20">
        <v>1050000</v>
      </c>
      <c r="Q34" s="20">
        <v>-1020353</v>
      </c>
      <c r="R34" s="20">
        <v>-159828</v>
      </c>
      <c r="S34" s="20"/>
      <c r="T34" s="20"/>
      <c r="U34" s="20"/>
      <c r="V34" s="20"/>
      <c r="W34" s="20">
        <v>8246</v>
      </c>
      <c r="X34" s="20"/>
      <c r="Y34" s="20">
        <v>8246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4296838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89176</v>
      </c>
      <c r="H38" s="31">
        <f t="shared" si="3"/>
        <v>457176</v>
      </c>
      <c r="I38" s="31">
        <f t="shared" si="3"/>
        <v>1015452</v>
      </c>
      <c r="J38" s="31">
        <f t="shared" si="3"/>
        <v>1561804</v>
      </c>
      <c r="K38" s="31">
        <f t="shared" si="3"/>
        <v>-206791</v>
      </c>
      <c r="L38" s="31">
        <f t="shared" si="3"/>
        <v>157995</v>
      </c>
      <c r="M38" s="31">
        <f t="shared" si="3"/>
        <v>-812131</v>
      </c>
      <c r="N38" s="31">
        <f t="shared" si="3"/>
        <v>-860927</v>
      </c>
      <c r="O38" s="31">
        <f t="shared" si="3"/>
        <v>179453</v>
      </c>
      <c r="P38" s="31">
        <f t="shared" si="3"/>
        <v>2398658</v>
      </c>
      <c r="Q38" s="31">
        <f t="shared" si="3"/>
        <v>-148541</v>
      </c>
      <c r="R38" s="31">
        <f t="shared" si="3"/>
        <v>2429570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3130447</v>
      </c>
      <c r="X38" s="31">
        <f t="shared" si="3"/>
        <v>0</v>
      </c>
      <c r="Y38" s="31">
        <f t="shared" si="3"/>
        <v>3130447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4296838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89176</v>
      </c>
      <c r="H45" s="31">
        <f t="shared" si="5"/>
        <v>457176</v>
      </c>
      <c r="I45" s="31">
        <f t="shared" si="5"/>
        <v>1015452</v>
      </c>
      <c r="J45" s="31">
        <f t="shared" si="5"/>
        <v>1561804</v>
      </c>
      <c r="K45" s="31">
        <f t="shared" si="5"/>
        <v>-206791</v>
      </c>
      <c r="L45" s="31">
        <f t="shared" si="5"/>
        <v>157995</v>
      </c>
      <c r="M45" s="31">
        <f t="shared" si="5"/>
        <v>-812131</v>
      </c>
      <c r="N45" s="31">
        <f t="shared" si="5"/>
        <v>-860927</v>
      </c>
      <c r="O45" s="31">
        <f t="shared" si="5"/>
        <v>179453</v>
      </c>
      <c r="P45" s="31">
        <f t="shared" si="5"/>
        <v>2398658</v>
      </c>
      <c r="Q45" s="31">
        <f t="shared" si="5"/>
        <v>-148541</v>
      </c>
      <c r="R45" s="31">
        <f t="shared" si="5"/>
        <v>2429570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3130447</v>
      </c>
      <c r="X45" s="31">
        <f t="shared" si="5"/>
        <v>0</v>
      </c>
      <c r="Y45" s="31">
        <f t="shared" si="5"/>
        <v>3130447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6048378</v>
      </c>
      <c r="D46" s="42">
        <f t="shared" si="6"/>
        <v>0</v>
      </c>
      <c r="E46" s="43">
        <f t="shared" si="6"/>
        <v>22159300</v>
      </c>
      <c r="F46" s="44">
        <f t="shared" si="6"/>
        <v>21980800</v>
      </c>
      <c r="G46" s="44">
        <f t="shared" si="6"/>
        <v>-227078</v>
      </c>
      <c r="H46" s="44">
        <f t="shared" si="6"/>
        <v>3377919</v>
      </c>
      <c r="I46" s="44">
        <f t="shared" si="6"/>
        <v>-947702</v>
      </c>
      <c r="J46" s="44">
        <f t="shared" si="6"/>
        <v>2203139</v>
      </c>
      <c r="K46" s="44">
        <f t="shared" si="6"/>
        <v>-490517</v>
      </c>
      <c r="L46" s="44">
        <f t="shared" si="6"/>
        <v>-203773</v>
      </c>
      <c r="M46" s="44">
        <f t="shared" si="6"/>
        <v>788188</v>
      </c>
      <c r="N46" s="44">
        <f t="shared" si="6"/>
        <v>93898</v>
      </c>
      <c r="O46" s="44">
        <f t="shared" si="6"/>
        <v>248734</v>
      </c>
      <c r="P46" s="44">
        <f t="shared" si="6"/>
        <v>60173</v>
      </c>
      <c r="Q46" s="44">
        <f t="shared" si="6"/>
        <v>921408</v>
      </c>
      <c r="R46" s="44">
        <f t="shared" si="6"/>
        <v>1230315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3527352</v>
      </c>
      <c r="X46" s="44">
        <f t="shared" si="6"/>
        <v>16485615</v>
      </c>
      <c r="Y46" s="44">
        <f t="shared" si="6"/>
        <v>-12958263</v>
      </c>
      <c r="Z46" s="45">
        <f>+IF(X46&lt;&gt;0,+(Y46/X46)*100,0)</f>
        <v>-78.603455194119235</v>
      </c>
      <c r="AA46" s="46">
        <f>+AA27-AA45</f>
        <v>21980800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-4285210</v>
      </c>
      <c r="F6" s="20">
        <v>-5604309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-4203234</v>
      </c>
      <c r="Y6" s="20">
        <v>4203234</v>
      </c>
      <c r="Z6" s="21">
        <v>-100</v>
      </c>
      <c r="AA6" s="22">
        <v>-5604309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-4285210</v>
      </c>
      <c r="F14" s="31">
        <f t="shared" si="0"/>
        <v>-5604309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-4203234</v>
      </c>
      <c r="Y14" s="31">
        <f t="shared" si="0"/>
        <v>4203234</v>
      </c>
      <c r="Z14" s="32">
        <f>+IF(X14&lt;&gt;0,+(Y14/X14)*100,0)</f>
        <v>-100</v>
      </c>
      <c r="AA14" s="33">
        <f>SUM(AA6:AA13)</f>
        <v>-5604309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11493194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11493194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11493194</v>
      </c>
      <c r="D27" s="29">
        <f>+D14+D26</f>
        <v>0</v>
      </c>
      <c r="E27" s="30">
        <f t="shared" si="2"/>
        <v>-4285210</v>
      </c>
      <c r="F27" s="31">
        <f t="shared" si="2"/>
        <v>-5604309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-4203234</v>
      </c>
      <c r="Y27" s="31">
        <f t="shared" si="2"/>
        <v>4203234</v>
      </c>
      <c r="Z27" s="32">
        <f>+IF(X27&lt;&gt;0,+(Y27/X27)*100,0)</f>
        <v>-100</v>
      </c>
      <c r="AA27" s="33">
        <f>+AA14+AA26</f>
        <v>-5604309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7530000</v>
      </c>
      <c r="I34" s="20">
        <v>-4737947</v>
      </c>
      <c r="J34" s="20">
        <v>2792053</v>
      </c>
      <c r="K34" s="20">
        <v>-2937188</v>
      </c>
      <c r="L34" s="20">
        <v>-4647375</v>
      </c>
      <c r="M34" s="20"/>
      <c r="N34" s="20">
        <v>-7584563</v>
      </c>
      <c r="O34" s="20">
        <v>-588087</v>
      </c>
      <c r="P34" s="20"/>
      <c r="Q34" s="20">
        <v>-176222</v>
      </c>
      <c r="R34" s="20">
        <v>-764309</v>
      </c>
      <c r="S34" s="20"/>
      <c r="T34" s="20"/>
      <c r="U34" s="20"/>
      <c r="V34" s="20"/>
      <c r="W34" s="20">
        <v>-5556819</v>
      </c>
      <c r="X34" s="20"/>
      <c r="Y34" s="20">
        <v>-5556819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7530000</v>
      </c>
      <c r="I38" s="31">
        <f t="shared" si="3"/>
        <v>-4737947</v>
      </c>
      <c r="J38" s="31">
        <f t="shared" si="3"/>
        <v>2792053</v>
      </c>
      <c r="K38" s="31">
        <f t="shared" si="3"/>
        <v>-2937188</v>
      </c>
      <c r="L38" s="31">
        <f t="shared" si="3"/>
        <v>-4647375</v>
      </c>
      <c r="M38" s="31">
        <f t="shared" si="3"/>
        <v>0</v>
      </c>
      <c r="N38" s="31">
        <f t="shared" si="3"/>
        <v>-7584563</v>
      </c>
      <c r="O38" s="31">
        <f t="shared" si="3"/>
        <v>-588087</v>
      </c>
      <c r="P38" s="31">
        <f t="shared" si="3"/>
        <v>0</v>
      </c>
      <c r="Q38" s="31">
        <f t="shared" si="3"/>
        <v>-176222</v>
      </c>
      <c r="R38" s="31">
        <f t="shared" si="3"/>
        <v>-764309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-5556819</v>
      </c>
      <c r="X38" s="31">
        <f t="shared" si="3"/>
        <v>0</v>
      </c>
      <c r="Y38" s="31">
        <f t="shared" si="3"/>
        <v>-5556819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7530000</v>
      </c>
      <c r="I45" s="31">
        <f t="shared" si="5"/>
        <v>-4737947</v>
      </c>
      <c r="J45" s="31">
        <f t="shared" si="5"/>
        <v>2792053</v>
      </c>
      <c r="K45" s="31">
        <f t="shared" si="5"/>
        <v>-2937188</v>
      </c>
      <c r="L45" s="31">
        <f t="shared" si="5"/>
        <v>-4647375</v>
      </c>
      <c r="M45" s="31">
        <f t="shared" si="5"/>
        <v>0</v>
      </c>
      <c r="N45" s="31">
        <f t="shared" si="5"/>
        <v>-7584563</v>
      </c>
      <c r="O45" s="31">
        <f t="shared" si="5"/>
        <v>-588087</v>
      </c>
      <c r="P45" s="31">
        <f t="shared" si="5"/>
        <v>0</v>
      </c>
      <c r="Q45" s="31">
        <f t="shared" si="5"/>
        <v>-176222</v>
      </c>
      <c r="R45" s="31">
        <f t="shared" si="5"/>
        <v>-764309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-5556819</v>
      </c>
      <c r="X45" s="31">
        <f t="shared" si="5"/>
        <v>0</v>
      </c>
      <c r="Y45" s="31">
        <f t="shared" si="5"/>
        <v>-5556819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11493194</v>
      </c>
      <c r="D46" s="42">
        <f t="shared" si="6"/>
        <v>0</v>
      </c>
      <c r="E46" s="43">
        <f t="shared" si="6"/>
        <v>-4285210</v>
      </c>
      <c r="F46" s="44">
        <f t="shared" si="6"/>
        <v>-5604309</v>
      </c>
      <c r="G46" s="44">
        <f t="shared" si="6"/>
        <v>0</v>
      </c>
      <c r="H46" s="44">
        <f t="shared" si="6"/>
        <v>-7530000</v>
      </c>
      <c r="I46" s="44">
        <f t="shared" si="6"/>
        <v>4737947</v>
      </c>
      <c r="J46" s="44">
        <f t="shared" si="6"/>
        <v>-2792053</v>
      </c>
      <c r="K46" s="44">
        <f t="shared" si="6"/>
        <v>2937188</v>
      </c>
      <c r="L46" s="44">
        <f t="shared" si="6"/>
        <v>4647375</v>
      </c>
      <c r="M46" s="44">
        <f t="shared" si="6"/>
        <v>0</v>
      </c>
      <c r="N46" s="44">
        <f t="shared" si="6"/>
        <v>7584563</v>
      </c>
      <c r="O46" s="44">
        <f t="shared" si="6"/>
        <v>588087</v>
      </c>
      <c r="P46" s="44">
        <f t="shared" si="6"/>
        <v>0</v>
      </c>
      <c r="Q46" s="44">
        <f t="shared" si="6"/>
        <v>176222</v>
      </c>
      <c r="R46" s="44">
        <f t="shared" si="6"/>
        <v>764309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5556819</v>
      </c>
      <c r="X46" s="44">
        <f t="shared" si="6"/>
        <v>-4203234</v>
      </c>
      <c r="Y46" s="44">
        <f t="shared" si="6"/>
        <v>9760053</v>
      </c>
      <c r="Z46" s="45">
        <f>+IF(X46&lt;&gt;0,+(Y46/X46)*100,0)</f>
        <v>-232.20341765412061</v>
      </c>
      <c r="AA46" s="46">
        <f>+AA27-AA45</f>
        <v>-5604309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-23151603</v>
      </c>
      <c r="F6" s="20">
        <v>-29021502</v>
      </c>
      <c r="G6" s="20">
        <v>-196849</v>
      </c>
      <c r="H6" s="20">
        <v>-2708125</v>
      </c>
      <c r="I6" s="20">
        <v>-1081565</v>
      </c>
      <c r="J6" s="20">
        <v>-3986539</v>
      </c>
      <c r="K6" s="20">
        <v>-1500966</v>
      </c>
      <c r="L6" s="20">
        <v>-1703639</v>
      </c>
      <c r="M6" s="20">
        <v>-1994285</v>
      </c>
      <c r="N6" s="20">
        <v>-5198890</v>
      </c>
      <c r="O6" s="20">
        <v>-3480005</v>
      </c>
      <c r="P6" s="20"/>
      <c r="Q6" s="20">
        <v>-2599519</v>
      </c>
      <c r="R6" s="20">
        <v>-6079524</v>
      </c>
      <c r="S6" s="20"/>
      <c r="T6" s="20"/>
      <c r="U6" s="20"/>
      <c r="V6" s="20"/>
      <c r="W6" s="20">
        <v>-15264953</v>
      </c>
      <c r="X6" s="20">
        <v>-21766131</v>
      </c>
      <c r="Y6" s="20">
        <v>6501178</v>
      </c>
      <c r="Z6" s="21">
        <v>-29.868321568036137</v>
      </c>
      <c r="AA6" s="22">
        <v>-29021502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>
        <v>39248</v>
      </c>
      <c r="I8" s="20">
        <v>115390</v>
      </c>
      <c r="J8" s="20">
        <v>154638</v>
      </c>
      <c r="K8" s="20">
        <v>-66458</v>
      </c>
      <c r="L8" s="20">
        <v>27654</v>
      </c>
      <c r="M8" s="20">
        <v>36283</v>
      </c>
      <c r="N8" s="20">
        <v>-2521</v>
      </c>
      <c r="O8" s="20">
        <v>54859</v>
      </c>
      <c r="P8" s="20">
        <v>74267</v>
      </c>
      <c r="Q8" s="20">
        <v>-37335</v>
      </c>
      <c r="R8" s="20">
        <v>91791</v>
      </c>
      <c r="S8" s="20"/>
      <c r="T8" s="20"/>
      <c r="U8" s="20"/>
      <c r="V8" s="20"/>
      <c r="W8" s="20">
        <v>243908</v>
      </c>
      <c r="X8" s="20"/>
      <c r="Y8" s="20">
        <v>243908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1680000</v>
      </c>
      <c r="F12" s="20">
        <v>5138764</v>
      </c>
      <c r="G12" s="24">
        <v>25676</v>
      </c>
      <c r="H12" s="24">
        <v>353234</v>
      </c>
      <c r="I12" s="24">
        <v>141074</v>
      </c>
      <c r="J12" s="20">
        <v>519984</v>
      </c>
      <c r="K12" s="24">
        <v>195778</v>
      </c>
      <c r="L12" s="24">
        <v>222214</v>
      </c>
      <c r="M12" s="20">
        <v>260124</v>
      </c>
      <c r="N12" s="24">
        <v>678116</v>
      </c>
      <c r="O12" s="24">
        <v>453914</v>
      </c>
      <c r="P12" s="24"/>
      <c r="Q12" s="20">
        <v>339068</v>
      </c>
      <c r="R12" s="24">
        <v>792982</v>
      </c>
      <c r="S12" s="24"/>
      <c r="T12" s="20"/>
      <c r="U12" s="24"/>
      <c r="V12" s="24"/>
      <c r="W12" s="24">
        <v>1991082</v>
      </c>
      <c r="X12" s="20">
        <v>3854079</v>
      </c>
      <c r="Y12" s="24">
        <v>-1862997</v>
      </c>
      <c r="Z12" s="25">
        <v>-48.338318960249651</v>
      </c>
      <c r="AA12" s="26">
        <v>5138764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-21471603</v>
      </c>
      <c r="F14" s="31">
        <f t="shared" si="0"/>
        <v>-23882738</v>
      </c>
      <c r="G14" s="31">
        <f t="shared" si="0"/>
        <v>-171173</v>
      </c>
      <c r="H14" s="31">
        <f t="shared" si="0"/>
        <v>-2315643</v>
      </c>
      <c r="I14" s="31">
        <f t="shared" si="0"/>
        <v>-825101</v>
      </c>
      <c r="J14" s="31">
        <f t="shared" si="0"/>
        <v>-3311917</v>
      </c>
      <c r="K14" s="31">
        <f t="shared" si="0"/>
        <v>-1371646</v>
      </c>
      <c r="L14" s="31">
        <f t="shared" si="0"/>
        <v>-1453771</v>
      </c>
      <c r="M14" s="31">
        <f t="shared" si="0"/>
        <v>-1697878</v>
      </c>
      <c r="N14" s="31">
        <f t="shared" si="0"/>
        <v>-4523295</v>
      </c>
      <c r="O14" s="31">
        <f t="shared" si="0"/>
        <v>-2971232</v>
      </c>
      <c r="P14" s="31">
        <f t="shared" si="0"/>
        <v>74267</v>
      </c>
      <c r="Q14" s="31">
        <f t="shared" si="0"/>
        <v>-2297786</v>
      </c>
      <c r="R14" s="31">
        <f t="shared" si="0"/>
        <v>-5194751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-13029963</v>
      </c>
      <c r="X14" s="31">
        <f t="shared" si="0"/>
        <v>-17912052</v>
      </c>
      <c r="Y14" s="31">
        <f t="shared" si="0"/>
        <v>4882089</v>
      </c>
      <c r="Z14" s="32">
        <f>+IF(X14&lt;&gt;0,+(Y14/X14)*100,0)</f>
        <v>-27.255888940027639</v>
      </c>
      <c r="AA14" s="33">
        <f>SUM(AA6:AA13)</f>
        <v>-23882738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-5524055</v>
      </c>
      <c r="D18" s="18"/>
      <c r="E18" s="19">
        <v>1</v>
      </c>
      <c r="F18" s="20">
        <v>4958215</v>
      </c>
      <c r="G18" s="24"/>
      <c r="H18" s="24"/>
      <c r="I18" s="24">
        <v>673384</v>
      </c>
      <c r="J18" s="20">
        <v>673384</v>
      </c>
      <c r="K18" s="24">
        <v>862131</v>
      </c>
      <c r="L18" s="24">
        <v>539694</v>
      </c>
      <c r="M18" s="20">
        <v>885594</v>
      </c>
      <c r="N18" s="24">
        <v>2287419</v>
      </c>
      <c r="O18" s="24">
        <v>530956</v>
      </c>
      <c r="P18" s="24">
        <v>495111</v>
      </c>
      <c r="Q18" s="20">
        <v>143050</v>
      </c>
      <c r="R18" s="24">
        <v>1169117</v>
      </c>
      <c r="S18" s="24"/>
      <c r="T18" s="20"/>
      <c r="U18" s="24"/>
      <c r="V18" s="24"/>
      <c r="W18" s="24">
        <v>4129920</v>
      </c>
      <c r="X18" s="20">
        <v>3718656</v>
      </c>
      <c r="Y18" s="24">
        <v>411264</v>
      </c>
      <c r="Z18" s="25">
        <v>11.059479553903346</v>
      </c>
      <c r="AA18" s="26">
        <v>4958215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-5524055</v>
      </c>
      <c r="D26" s="29">
        <f t="shared" ref="D26:Y26" si="1">SUM(D16:D25)</f>
        <v>0</v>
      </c>
      <c r="E26" s="35">
        <f t="shared" si="1"/>
        <v>1</v>
      </c>
      <c r="F26" s="36">
        <f t="shared" si="1"/>
        <v>4958215</v>
      </c>
      <c r="G26" s="36">
        <f t="shared" si="1"/>
        <v>0</v>
      </c>
      <c r="H26" s="36">
        <f t="shared" si="1"/>
        <v>0</v>
      </c>
      <c r="I26" s="36">
        <f t="shared" si="1"/>
        <v>673384</v>
      </c>
      <c r="J26" s="36">
        <f t="shared" si="1"/>
        <v>673384</v>
      </c>
      <c r="K26" s="36">
        <f t="shared" si="1"/>
        <v>862131</v>
      </c>
      <c r="L26" s="36">
        <f t="shared" si="1"/>
        <v>539694</v>
      </c>
      <c r="M26" s="36">
        <f t="shared" si="1"/>
        <v>885594</v>
      </c>
      <c r="N26" s="36">
        <f t="shared" si="1"/>
        <v>2287419</v>
      </c>
      <c r="O26" s="36">
        <f t="shared" si="1"/>
        <v>530956</v>
      </c>
      <c r="P26" s="36">
        <f t="shared" si="1"/>
        <v>495111</v>
      </c>
      <c r="Q26" s="36">
        <f t="shared" si="1"/>
        <v>143050</v>
      </c>
      <c r="R26" s="36">
        <f t="shared" si="1"/>
        <v>1169117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4129920</v>
      </c>
      <c r="X26" s="36">
        <f t="shared" si="1"/>
        <v>3718656</v>
      </c>
      <c r="Y26" s="36">
        <f t="shared" si="1"/>
        <v>411264</v>
      </c>
      <c r="Z26" s="37">
        <f>+IF(X26&lt;&gt;0,+(Y26/X26)*100,0)</f>
        <v>11.059479553903346</v>
      </c>
      <c r="AA26" s="38">
        <f>SUM(AA16:AA25)</f>
        <v>4958215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-5524055</v>
      </c>
      <c r="D27" s="29">
        <f>+D14+D26</f>
        <v>0</v>
      </c>
      <c r="E27" s="30">
        <f t="shared" si="2"/>
        <v>-21471602</v>
      </c>
      <c r="F27" s="31">
        <f t="shared" si="2"/>
        <v>-18924523</v>
      </c>
      <c r="G27" s="31">
        <f t="shared" si="2"/>
        <v>-171173</v>
      </c>
      <c r="H27" s="31">
        <f t="shared" si="2"/>
        <v>-2315643</v>
      </c>
      <c r="I27" s="31">
        <f t="shared" si="2"/>
        <v>-151717</v>
      </c>
      <c r="J27" s="31">
        <f t="shared" si="2"/>
        <v>-2638533</v>
      </c>
      <c r="K27" s="31">
        <f t="shared" si="2"/>
        <v>-509515</v>
      </c>
      <c r="L27" s="31">
        <f t="shared" si="2"/>
        <v>-914077</v>
      </c>
      <c r="M27" s="31">
        <f t="shared" si="2"/>
        <v>-812284</v>
      </c>
      <c r="N27" s="31">
        <f t="shared" si="2"/>
        <v>-2235876</v>
      </c>
      <c r="O27" s="31">
        <f t="shared" si="2"/>
        <v>-2440276</v>
      </c>
      <c r="P27" s="31">
        <f t="shared" si="2"/>
        <v>569378</v>
      </c>
      <c r="Q27" s="31">
        <f t="shared" si="2"/>
        <v>-2154736</v>
      </c>
      <c r="R27" s="31">
        <f t="shared" si="2"/>
        <v>-4025634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-8900043</v>
      </c>
      <c r="X27" s="31">
        <f t="shared" si="2"/>
        <v>-14193396</v>
      </c>
      <c r="Y27" s="31">
        <f t="shared" si="2"/>
        <v>5293353</v>
      </c>
      <c r="Z27" s="32">
        <f>+IF(X27&lt;&gt;0,+(Y27/X27)*100,0)</f>
        <v>-37.294478361626773</v>
      </c>
      <c r="AA27" s="33">
        <f>+AA14+AA26</f>
        <v>-18924523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19389721</v>
      </c>
      <c r="G33" s="20"/>
      <c r="H33" s="20">
        <v>300902</v>
      </c>
      <c r="I33" s="20">
        <v>884655</v>
      </c>
      <c r="J33" s="20">
        <v>1185557</v>
      </c>
      <c r="K33" s="20">
        <v>-509515</v>
      </c>
      <c r="L33" s="20">
        <v>212017</v>
      </c>
      <c r="M33" s="20">
        <v>278167</v>
      </c>
      <c r="N33" s="20">
        <v>-19331</v>
      </c>
      <c r="O33" s="20">
        <v>420589</v>
      </c>
      <c r="P33" s="20">
        <v>569378</v>
      </c>
      <c r="Q33" s="20">
        <v>-286235</v>
      </c>
      <c r="R33" s="20">
        <v>703732</v>
      </c>
      <c r="S33" s="20"/>
      <c r="T33" s="20"/>
      <c r="U33" s="20"/>
      <c r="V33" s="20"/>
      <c r="W33" s="20">
        <v>1869958</v>
      </c>
      <c r="X33" s="20">
        <v>14542299</v>
      </c>
      <c r="Y33" s="20">
        <v>-12672341</v>
      </c>
      <c r="Z33" s="21">
        <v>-87.141249124364734</v>
      </c>
      <c r="AA33" s="22">
        <v>19389721</v>
      </c>
    </row>
    <row r="34" spans="1:27" x14ac:dyDescent="0.25">
      <c r="A34" s="23" t="s">
        <v>62</v>
      </c>
      <c r="B34" s="17" t="s">
        <v>33</v>
      </c>
      <c r="C34" s="18">
        <v>-524523</v>
      </c>
      <c r="D34" s="18"/>
      <c r="E34" s="19"/>
      <c r="F34" s="20"/>
      <c r="G34" s="20"/>
      <c r="H34" s="20"/>
      <c r="I34" s="20"/>
      <c r="J34" s="20"/>
      <c r="K34" s="20"/>
      <c r="L34" s="20">
        <v>-995682</v>
      </c>
      <c r="M34" s="20"/>
      <c r="N34" s="20">
        <v>-995682</v>
      </c>
      <c r="O34" s="20"/>
      <c r="P34" s="20"/>
      <c r="Q34" s="20"/>
      <c r="R34" s="20"/>
      <c r="S34" s="20"/>
      <c r="T34" s="20"/>
      <c r="U34" s="20"/>
      <c r="V34" s="20"/>
      <c r="W34" s="20">
        <v>-995682</v>
      </c>
      <c r="X34" s="20"/>
      <c r="Y34" s="20">
        <v>-995682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1984800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1488600</v>
      </c>
      <c r="Y36" s="20">
        <v>-1488600</v>
      </c>
      <c r="Z36" s="21">
        <v>-100</v>
      </c>
      <c r="AA36" s="22">
        <v>1984800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-524523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21374521</v>
      </c>
      <c r="G38" s="31">
        <f t="shared" si="3"/>
        <v>0</v>
      </c>
      <c r="H38" s="31">
        <f t="shared" si="3"/>
        <v>300902</v>
      </c>
      <c r="I38" s="31">
        <f t="shared" si="3"/>
        <v>884655</v>
      </c>
      <c r="J38" s="31">
        <f t="shared" si="3"/>
        <v>1185557</v>
      </c>
      <c r="K38" s="31">
        <f t="shared" si="3"/>
        <v>-509515</v>
      </c>
      <c r="L38" s="31">
        <f t="shared" si="3"/>
        <v>-783665</v>
      </c>
      <c r="M38" s="31">
        <f t="shared" si="3"/>
        <v>278167</v>
      </c>
      <c r="N38" s="31">
        <f t="shared" si="3"/>
        <v>-1015013</v>
      </c>
      <c r="O38" s="31">
        <f t="shared" si="3"/>
        <v>420589</v>
      </c>
      <c r="P38" s="31">
        <f t="shared" si="3"/>
        <v>569378</v>
      </c>
      <c r="Q38" s="31">
        <f t="shared" si="3"/>
        <v>-286235</v>
      </c>
      <c r="R38" s="31">
        <f t="shared" si="3"/>
        <v>703732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874276</v>
      </c>
      <c r="X38" s="31">
        <f t="shared" si="3"/>
        <v>16030899</v>
      </c>
      <c r="Y38" s="31">
        <f t="shared" si="3"/>
        <v>-15156623</v>
      </c>
      <c r="Z38" s="32">
        <f>+IF(X38&lt;&gt;0,+(Y38/X38)*100,0)</f>
        <v>-94.546307103550461</v>
      </c>
      <c r="AA38" s="33">
        <f>SUM(AA30:AA37)</f>
        <v>21374521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-524523</v>
      </c>
      <c r="D45" s="29">
        <f>+D38+D44</f>
        <v>0</v>
      </c>
      <c r="E45" s="30">
        <f t="shared" si="5"/>
        <v>0</v>
      </c>
      <c r="F45" s="31">
        <f t="shared" si="5"/>
        <v>21374521</v>
      </c>
      <c r="G45" s="31">
        <f t="shared" si="5"/>
        <v>0</v>
      </c>
      <c r="H45" s="31">
        <f t="shared" si="5"/>
        <v>300902</v>
      </c>
      <c r="I45" s="31">
        <f t="shared" si="5"/>
        <v>884655</v>
      </c>
      <c r="J45" s="31">
        <f t="shared" si="5"/>
        <v>1185557</v>
      </c>
      <c r="K45" s="31">
        <f t="shared" si="5"/>
        <v>-509515</v>
      </c>
      <c r="L45" s="31">
        <f t="shared" si="5"/>
        <v>-783665</v>
      </c>
      <c r="M45" s="31">
        <f t="shared" si="5"/>
        <v>278167</v>
      </c>
      <c r="N45" s="31">
        <f t="shared" si="5"/>
        <v>-1015013</v>
      </c>
      <c r="O45" s="31">
        <f t="shared" si="5"/>
        <v>420589</v>
      </c>
      <c r="P45" s="31">
        <f t="shared" si="5"/>
        <v>569378</v>
      </c>
      <c r="Q45" s="31">
        <f t="shared" si="5"/>
        <v>-286235</v>
      </c>
      <c r="R45" s="31">
        <f t="shared" si="5"/>
        <v>703732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874276</v>
      </c>
      <c r="X45" s="31">
        <f t="shared" si="5"/>
        <v>16030899</v>
      </c>
      <c r="Y45" s="31">
        <f t="shared" si="5"/>
        <v>-15156623</v>
      </c>
      <c r="Z45" s="32">
        <f>+IF(X45&lt;&gt;0,+(Y45/X45)*100,0)</f>
        <v>-94.546307103550461</v>
      </c>
      <c r="AA45" s="33">
        <f>+AA38+AA44</f>
        <v>21374521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-4999532</v>
      </c>
      <c r="D46" s="42">
        <f t="shared" si="6"/>
        <v>0</v>
      </c>
      <c r="E46" s="43">
        <f t="shared" si="6"/>
        <v>-21471602</v>
      </c>
      <c r="F46" s="44">
        <f t="shared" si="6"/>
        <v>-40299044</v>
      </c>
      <c r="G46" s="44">
        <f t="shared" si="6"/>
        <v>-171173</v>
      </c>
      <c r="H46" s="44">
        <f t="shared" si="6"/>
        <v>-2616545</v>
      </c>
      <c r="I46" s="44">
        <f t="shared" si="6"/>
        <v>-1036372</v>
      </c>
      <c r="J46" s="44">
        <f t="shared" si="6"/>
        <v>-3824090</v>
      </c>
      <c r="K46" s="44">
        <f t="shared" si="6"/>
        <v>0</v>
      </c>
      <c r="L46" s="44">
        <f t="shared" si="6"/>
        <v>-130412</v>
      </c>
      <c r="M46" s="44">
        <f t="shared" si="6"/>
        <v>-1090451</v>
      </c>
      <c r="N46" s="44">
        <f t="shared" si="6"/>
        <v>-1220863</v>
      </c>
      <c r="O46" s="44">
        <f t="shared" si="6"/>
        <v>-2860865</v>
      </c>
      <c r="P46" s="44">
        <f t="shared" si="6"/>
        <v>0</v>
      </c>
      <c r="Q46" s="44">
        <f t="shared" si="6"/>
        <v>-1868501</v>
      </c>
      <c r="R46" s="44">
        <f t="shared" si="6"/>
        <v>-4729366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-9774319</v>
      </c>
      <c r="X46" s="44">
        <f t="shared" si="6"/>
        <v>-30224295</v>
      </c>
      <c r="Y46" s="44">
        <f t="shared" si="6"/>
        <v>20449976</v>
      </c>
      <c r="Z46" s="45">
        <f>+IF(X46&lt;&gt;0,+(Y46/X46)*100,0)</f>
        <v>-67.660721283986931</v>
      </c>
      <c r="AA46" s="46">
        <f>+AA27-AA45</f>
        <v>-40299044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-7961300</v>
      </c>
      <c r="F6" s="20">
        <v>-7961300</v>
      </c>
      <c r="G6" s="20">
        <v>-640510</v>
      </c>
      <c r="H6" s="20">
        <v>-2292676</v>
      </c>
      <c r="I6" s="20">
        <v>-3192066</v>
      </c>
      <c r="J6" s="20">
        <v>-6125252</v>
      </c>
      <c r="K6" s="20">
        <v>-3100609</v>
      </c>
      <c r="L6" s="20">
        <v>-2966006</v>
      </c>
      <c r="M6" s="20">
        <v>-1358461</v>
      </c>
      <c r="N6" s="20">
        <v>-7425076</v>
      </c>
      <c r="O6" s="20">
        <v>-1066259</v>
      </c>
      <c r="P6" s="20">
        <v>-1773914</v>
      </c>
      <c r="Q6" s="20">
        <v>-935147</v>
      </c>
      <c r="R6" s="20">
        <v>-3775320</v>
      </c>
      <c r="S6" s="20"/>
      <c r="T6" s="20"/>
      <c r="U6" s="20"/>
      <c r="V6" s="20"/>
      <c r="W6" s="20">
        <v>-17325648</v>
      </c>
      <c r="X6" s="20">
        <v>-5970969</v>
      </c>
      <c r="Y6" s="20">
        <v>-11354679</v>
      </c>
      <c r="Z6" s="21">
        <v>190.16476220191396</v>
      </c>
      <c r="AA6" s="22">
        <v>-7961300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3244136</v>
      </c>
      <c r="D8" s="18"/>
      <c r="E8" s="19">
        <v>-1</v>
      </c>
      <c r="F8" s="20">
        <v>-1</v>
      </c>
      <c r="G8" s="20">
        <v>455635</v>
      </c>
      <c r="H8" s="20">
        <v>568982</v>
      </c>
      <c r="I8" s="20">
        <v>583997</v>
      </c>
      <c r="J8" s="20">
        <v>1608614</v>
      </c>
      <c r="K8" s="20">
        <v>272413</v>
      </c>
      <c r="L8" s="20">
        <v>808234</v>
      </c>
      <c r="M8" s="20">
        <v>207493</v>
      </c>
      <c r="N8" s="20">
        <v>1288140</v>
      </c>
      <c r="O8" s="20">
        <v>568833</v>
      </c>
      <c r="P8" s="20">
        <v>798602</v>
      </c>
      <c r="Q8" s="20">
        <v>345224</v>
      </c>
      <c r="R8" s="20">
        <v>1712659</v>
      </c>
      <c r="S8" s="20"/>
      <c r="T8" s="20"/>
      <c r="U8" s="20"/>
      <c r="V8" s="20"/>
      <c r="W8" s="20">
        <v>4609413</v>
      </c>
      <c r="X8" s="20"/>
      <c r="Y8" s="20">
        <v>4609413</v>
      </c>
      <c r="Z8" s="21"/>
      <c r="AA8" s="22">
        <v>-1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3821004</v>
      </c>
      <c r="F12" s="20">
        <v>3821004</v>
      </c>
      <c r="G12" s="24">
        <v>1904352</v>
      </c>
      <c r="H12" s="24">
        <v>-61547</v>
      </c>
      <c r="I12" s="24">
        <v>-429264</v>
      </c>
      <c r="J12" s="20">
        <v>1413541</v>
      </c>
      <c r="K12" s="24">
        <v>522489</v>
      </c>
      <c r="L12" s="24">
        <v>-302210</v>
      </c>
      <c r="M12" s="20">
        <v>-268149</v>
      </c>
      <c r="N12" s="24">
        <v>-47870</v>
      </c>
      <c r="O12" s="24">
        <v>131636</v>
      </c>
      <c r="P12" s="24">
        <v>70574</v>
      </c>
      <c r="Q12" s="20">
        <v>-62948</v>
      </c>
      <c r="R12" s="24">
        <v>139262</v>
      </c>
      <c r="S12" s="24"/>
      <c r="T12" s="20"/>
      <c r="U12" s="24"/>
      <c r="V12" s="24"/>
      <c r="W12" s="24">
        <v>1504933</v>
      </c>
      <c r="X12" s="20">
        <v>2865762</v>
      </c>
      <c r="Y12" s="24">
        <v>-1360829</v>
      </c>
      <c r="Z12" s="25">
        <v>-47.485764693648669</v>
      </c>
      <c r="AA12" s="26">
        <v>3821004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3244136</v>
      </c>
      <c r="D14" s="29">
        <f>SUM(D6:D13)</f>
        <v>0</v>
      </c>
      <c r="E14" s="30">
        <f t="shared" si="0"/>
        <v>-4140297</v>
      </c>
      <c r="F14" s="31">
        <f t="shared" si="0"/>
        <v>-4140297</v>
      </c>
      <c r="G14" s="31">
        <f t="shared" si="0"/>
        <v>1719477</v>
      </c>
      <c r="H14" s="31">
        <f t="shared" si="0"/>
        <v>-1785241</v>
      </c>
      <c r="I14" s="31">
        <f t="shared" si="0"/>
        <v>-3037333</v>
      </c>
      <c r="J14" s="31">
        <f t="shared" si="0"/>
        <v>-3103097</v>
      </c>
      <c r="K14" s="31">
        <f t="shared" si="0"/>
        <v>-2305707</v>
      </c>
      <c r="L14" s="31">
        <f t="shared" si="0"/>
        <v>-2459982</v>
      </c>
      <c r="M14" s="31">
        <f t="shared" si="0"/>
        <v>-1419117</v>
      </c>
      <c r="N14" s="31">
        <f t="shared" si="0"/>
        <v>-6184806</v>
      </c>
      <c r="O14" s="31">
        <f t="shared" si="0"/>
        <v>-365790</v>
      </c>
      <c r="P14" s="31">
        <f t="shared" si="0"/>
        <v>-904738</v>
      </c>
      <c r="Q14" s="31">
        <f t="shared" si="0"/>
        <v>-652871</v>
      </c>
      <c r="R14" s="31">
        <f t="shared" si="0"/>
        <v>-1923399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-11211302</v>
      </c>
      <c r="X14" s="31">
        <f t="shared" si="0"/>
        <v>-3105207</v>
      </c>
      <c r="Y14" s="31">
        <f t="shared" si="0"/>
        <v>-8106095</v>
      </c>
      <c r="Z14" s="32">
        <f>+IF(X14&lt;&gt;0,+(Y14/X14)*100,0)</f>
        <v>261.0484582831354</v>
      </c>
      <c r="AA14" s="33">
        <f>SUM(AA6:AA13)</f>
        <v>-4140297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267456</v>
      </c>
      <c r="D18" s="18"/>
      <c r="E18" s="19">
        <v>5887563</v>
      </c>
      <c r="F18" s="20">
        <v>15383215</v>
      </c>
      <c r="G18" s="24"/>
      <c r="H18" s="24">
        <v>709098</v>
      </c>
      <c r="I18" s="24">
        <v>1573748</v>
      </c>
      <c r="J18" s="20">
        <v>2282846</v>
      </c>
      <c r="K18" s="24">
        <v>327029</v>
      </c>
      <c r="L18" s="24">
        <v>1742079</v>
      </c>
      <c r="M18" s="20">
        <v>772075</v>
      </c>
      <c r="N18" s="24">
        <v>2841183</v>
      </c>
      <c r="O18" s="24"/>
      <c r="P18" s="24">
        <v>391000</v>
      </c>
      <c r="Q18" s="20">
        <v>152668</v>
      </c>
      <c r="R18" s="24">
        <v>543668</v>
      </c>
      <c r="S18" s="24"/>
      <c r="T18" s="20"/>
      <c r="U18" s="24"/>
      <c r="V18" s="24"/>
      <c r="W18" s="24">
        <v>5667697</v>
      </c>
      <c r="X18" s="20">
        <v>10170454</v>
      </c>
      <c r="Y18" s="24">
        <v>-4502757</v>
      </c>
      <c r="Z18" s="25">
        <v>-44.272920363240416</v>
      </c>
      <c r="AA18" s="26">
        <v>15383215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267456</v>
      </c>
      <c r="D26" s="29">
        <f t="shared" ref="D26:Y26" si="1">SUM(D16:D25)</f>
        <v>0</v>
      </c>
      <c r="E26" s="35">
        <f t="shared" si="1"/>
        <v>5887563</v>
      </c>
      <c r="F26" s="36">
        <f t="shared" si="1"/>
        <v>15383215</v>
      </c>
      <c r="G26" s="36">
        <f t="shared" si="1"/>
        <v>0</v>
      </c>
      <c r="H26" s="36">
        <f t="shared" si="1"/>
        <v>709098</v>
      </c>
      <c r="I26" s="36">
        <f t="shared" si="1"/>
        <v>1573748</v>
      </c>
      <c r="J26" s="36">
        <f t="shared" si="1"/>
        <v>2282846</v>
      </c>
      <c r="K26" s="36">
        <f t="shared" si="1"/>
        <v>327029</v>
      </c>
      <c r="L26" s="36">
        <f t="shared" si="1"/>
        <v>1742079</v>
      </c>
      <c r="M26" s="36">
        <f t="shared" si="1"/>
        <v>772075</v>
      </c>
      <c r="N26" s="36">
        <f t="shared" si="1"/>
        <v>2841183</v>
      </c>
      <c r="O26" s="36">
        <f t="shared" si="1"/>
        <v>0</v>
      </c>
      <c r="P26" s="36">
        <f t="shared" si="1"/>
        <v>391000</v>
      </c>
      <c r="Q26" s="36">
        <f t="shared" si="1"/>
        <v>152668</v>
      </c>
      <c r="R26" s="36">
        <f t="shared" si="1"/>
        <v>543668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5667697</v>
      </c>
      <c r="X26" s="36">
        <f t="shared" si="1"/>
        <v>10170454</v>
      </c>
      <c r="Y26" s="36">
        <f t="shared" si="1"/>
        <v>-4502757</v>
      </c>
      <c r="Z26" s="37">
        <f>+IF(X26&lt;&gt;0,+(Y26/X26)*100,0)</f>
        <v>-44.272920363240416</v>
      </c>
      <c r="AA26" s="38">
        <f>SUM(AA16:AA25)</f>
        <v>15383215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3511592</v>
      </c>
      <c r="D27" s="29">
        <f>+D14+D26</f>
        <v>0</v>
      </c>
      <c r="E27" s="30">
        <f t="shared" si="2"/>
        <v>1747266</v>
      </c>
      <c r="F27" s="31">
        <f t="shared" si="2"/>
        <v>11242918</v>
      </c>
      <c r="G27" s="31">
        <f t="shared" si="2"/>
        <v>1719477</v>
      </c>
      <c r="H27" s="31">
        <f t="shared" si="2"/>
        <v>-1076143</v>
      </c>
      <c r="I27" s="31">
        <f t="shared" si="2"/>
        <v>-1463585</v>
      </c>
      <c r="J27" s="31">
        <f t="shared" si="2"/>
        <v>-820251</v>
      </c>
      <c r="K27" s="31">
        <f t="shared" si="2"/>
        <v>-1978678</v>
      </c>
      <c r="L27" s="31">
        <f t="shared" si="2"/>
        <v>-717903</v>
      </c>
      <c r="M27" s="31">
        <f t="shared" si="2"/>
        <v>-647042</v>
      </c>
      <c r="N27" s="31">
        <f t="shared" si="2"/>
        <v>-3343623</v>
      </c>
      <c r="O27" s="31">
        <f t="shared" si="2"/>
        <v>-365790</v>
      </c>
      <c r="P27" s="31">
        <f t="shared" si="2"/>
        <v>-513738</v>
      </c>
      <c r="Q27" s="31">
        <f t="shared" si="2"/>
        <v>-500203</v>
      </c>
      <c r="R27" s="31">
        <f t="shared" si="2"/>
        <v>-1379731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-5543605</v>
      </c>
      <c r="X27" s="31">
        <f t="shared" si="2"/>
        <v>7065247</v>
      </c>
      <c r="Y27" s="31">
        <f t="shared" si="2"/>
        <v>-12608852</v>
      </c>
      <c r="Z27" s="32">
        <f>+IF(X27&lt;&gt;0,+(Y27/X27)*100,0)</f>
        <v>-178.46300348735153</v>
      </c>
      <c r="AA27" s="33">
        <f>+AA14+AA26</f>
        <v>11242918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1263175</v>
      </c>
      <c r="D33" s="18"/>
      <c r="E33" s="19">
        <v>-1</v>
      </c>
      <c r="F33" s="20">
        <v>-1</v>
      </c>
      <c r="G33" s="20">
        <v>572638</v>
      </c>
      <c r="H33" s="20">
        <v>235970</v>
      </c>
      <c r="I33" s="20">
        <v>-85381</v>
      </c>
      <c r="J33" s="20">
        <v>723227</v>
      </c>
      <c r="K33" s="20">
        <v>-731598</v>
      </c>
      <c r="L33" s="20">
        <v>946764</v>
      </c>
      <c r="M33" s="20">
        <v>-57920</v>
      </c>
      <c r="N33" s="20">
        <v>157246</v>
      </c>
      <c r="O33" s="20">
        <v>129300</v>
      </c>
      <c r="P33" s="20">
        <v>-107682</v>
      </c>
      <c r="Q33" s="20">
        <v>-41124</v>
      </c>
      <c r="R33" s="20">
        <v>-19506</v>
      </c>
      <c r="S33" s="20"/>
      <c r="T33" s="20"/>
      <c r="U33" s="20"/>
      <c r="V33" s="20"/>
      <c r="W33" s="20">
        <v>860967</v>
      </c>
      <c r="X33" s="20"/>
      <c r="Y33" s="20">
        <v>860967</v>
      </c>
      <c r="Z33" s="21"/>
      <c r="AA33" s="22">
        <v>-1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1897019</v>
      </c>
      <c r="F36" s="20">
        <v>1897019</v>
      </c>
      <c r="G36" s="20">
        <v>98912</v>
      </c>
      <c r="H36" s="20">
        <v>102263</v>
      </c>
      <c r="I36" s="20">
        <v>104984</v>
      </c>
      <c r="J36" s="20">
        <v>306159</v>
      </c>
      <c r="K36" s="20">
        <v>105661</v>
      </c>
      <c r="L36" s="20">
        <v>123160</v>
      </c>
      <c r="M36" s="20">
        <v>96665</v>
      </c>
      <c r="N36" s="20">
        <v>325486</v>
      </c>
      <c r="O36" s="20">
        <v>325322</v>
      </c>
      <c r="P36" s="20">
        <v>87912</v>
      </c>
      <c r="Q36" s="20">
        <v>100922</v>
      </c>
      <c r="R36" s="20">
        <v>514156</v>
      </c>
      <c r="S36" s="20"/>
      <c r="T36" s="20"/>
      <c r="U36" s="20"/>
      <c r="V36" s="20"/>
      <c r="W36" s="20">
        <v>1145801</v>
      </c>
      <c r="X36" s="20">
        <v>1422765</v>
      </c>
      <c r="Y36" s="20">
        <v>-276964</v>
      </c>
      <c r="Z36" s="21">
        <v>-19.466602003844628</v>
      </c>
      <c r="AA36" s="22">
        <v>1897019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1263175</v>
      </c>
      <c r="D38" s="29">
        <f t="shared" ref="D38:Y38" si="3">SUM(D30:D37)</f>
        <v>0</v>
      </c>
      <c r="E38" s="30">
        <f t="shared" si="3"/>
        <v>1897018</v>
      </c>
      <c r="F38" s="31">
        <f t="shared" si="3"/>
        <v>1897018</v>
      </c>
      <c r="G38" s="31">
        <f t="shared" si="3"/>
        <v>671550</v>
      </c>
      <c r="H38" s="31">
        <f t="shared" si="3"/>
        <v>338233</v>
      </c>
      <c r="I38" s="31">
        <f t="shared" si="3"/>
        <v>19603</v>
      </c>
      <c r="J38" s="31">
        <f t="shared" si="3"/>
        <v>1029386</v>
      </c>
      <c r="K38" s="31">
        <f t="shared" si="3"/>
        <v>-625937</v>
      </c>
      <c r="L38" s="31">
        <f t="shared" si="3"/>
        <v>1069924</v>
      </c>
      <c r="M38" s="31">
        <f t="shared" si="3"/>
        <v>38745</v>
      </c>
      <c r="N38" s="31">
        <f t="shared" si="3"/>
        <v>482732</v>
      </c>
      <c r="O38" s="31">
        <f t="shared" si="3"/>
        <v>454622</v>
      </c>
      <c r="P38" s="31">
        <f t="shared" si="3"/>
        <v>-19770</v>
      </c>
      <c r="Q38" s="31">
        <f t="shared" si="3"/>
        <v>59798</v>
      </c>
      <c r="R38" s="31">
        <f t="shared" si="3"/>
        <v>494650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2006768</v>
      </c>
      <c r="X38" s="31">
        <f t="shared" si="3"/>
        <v>1422765</v>
      </c>
      <c r="Y38" s="31">
        <f t="shared" si="3"/>
        <v>584003</v>
      </c>
      <c r="Z38" s="32">
        <f>+IF(X38&lt;&gt;0,+(Y38/X38)*100,0)</f>
        <v>41.047045717318035</v>
      </c>
      <c r="AA38" s="33">
        <f>SUM(AA30:AA37)</f>
        <v>1897018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1263175</v>
      </c>
      <c r="D45" s="29">
        <f>+D38+D44</f>
        <v>0</v>
      </c>
      <c r="E45" s="30">
        <f t="shared" si="5"/>
        <v>1897018</v>
      </c>
      <c r="F45" s="31">
        <f t="shared" si="5"/>
        <v>1897018</v>
      </c>
      <c r="G45" s="31">
        <f t="shared" si="5"/>
        <v>671550</v>
      </c>
      <c r="H45" s="31">
        <f t="shared" si="5"/>
        <v>338233</v>
      </c>
      <c r="I45" s="31">
        <f t="shared" si="5"/>
        <v>19603</v>
      </c>
      <c r="J45" s="31">
        <f t="shared" si="5"/>
        <v>1029386</v>
      </c>
      <c r="K45" s="31">
        <f t="shared" si="5"/>
        <v>-625937</v>
      </c>
      <c r="L45" s="31">
        <f t="shared" si="5"/>
        <v>1069924</v>
      </c>
      <c r="M45" s="31">
        <f t="shared" si="5"/>
        <v>38745</v>
      </c>
      <c r="N45" s="31">
        <f t="shared" si="5"/>
        <v>482732</v>
      </c>
      <c r="O45" s="31">
        <f t="shared" si="5"/>
        <v>454622</v>
      </c>
      <c r="P45" s="31">
        <f t="shared" si="5"/>
        <v>-19770</v>
      </c>
      <c r="Q45" s="31">
        <f t="shared" si="5"/>
        <v>59798</v>
      </c>
      <c r="R45" s="31">
        <f t="shared" si="5"/>
        <v>494650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2006768</v>
      </c>
      <c r="X45" s="31">
        <f t="shared" si="5"/>
        <v>1422765</v>
      </c>
      <c r="Y45" s="31">
        <f t="shared" si="5"/>
        <v>584003</v>
      </c>
      <c r="Z45" s="32">
        <f>+IF(X45&lt;&gt;0,+(Y45/X45)*100,0)</f>
        <v>41.047045717318035</v>
      </c>
      <c r="AA45" s="33">
        <f>+AA38+AA44</f>
        <v>1897018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2248417</v>
      </c>
      <c r="D46" s="42">
        <f t="shared" si="6"/>
        <v>0</v>
      </c>
      <c r="E46" s="43">
        <f t="shared" si="6"/>
        <v>-149752</v>
      </c>
      <c r="F46" s="44">
        <f t="shared" si="6"/>
        <v>9345900</v>
      </c>
      <c r="G46" s="44">
        <f t="shared" si="6"/>
        <v>1047927</v>
      </c>
      <c r="H46" s="44">
        <f t="shared" si="6"/>
        <v>-1414376</v>
      </c>
      <c r="I46" s="44">
        <f t="shared" si="6"/>
        <v>-1483188</v>
      </c>
      <c r="J46" s="44">
        <f t="shared" si="6"/>
        <v>-1849637</v>
      </c>
      <c r="K46" s="44">
        <f t="shared" si="6"/>
        <v>-1352741</v>
      </c>
      <c r="L46" s="44">
        <f t="shared" si="6"/>
        <v>-1787827</v>
      </c>
      <c r="M46" s="44">
        <f t="shared" si="6"/>
        <v>-685787</v>
      </c>
      <c r="N46" s="44">
        <f t="shared" si="6"/>
        <v>-3826355</v>
      </c>
      <c r="O46" s="44">
        <f t="shared" si="6"/>
        <v>-820412</v>
      </c>
      <c r="P46" s="44">
        <f t="shared" si="6"/>
        <v>-493968</v>
      </c>
      <c r="Q46" s="44">
        <f t="shared" si="6"/>
        <v>-560001</v>
      </c>
      <c r="R46" s="44">
        <f t="shared" si="6"/>
        <v>-1874381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-7550373</v>
      </c>
      <c r="X46" s="44">
        <f t="shared" si="6"/>
        <v>5642482</v>
      </c>
      <c r="Y46" s="44">
        <f t="shared" si="6"/>
        <v>-13192855</v>
      </c>
      <c r="Z46" s="45">
        <f>+IF(X46&lt;&gt;0,+(Y46/X46)*100,0)</f>
        <v>-233.81297450306442</v>
      </c>
      <c r="AA46" s="46">
        <f>+AA27-AA45</f>
        <v>9345900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9837337</v>
      </c>
      <c r="D6" s="18"/>
      <c r="E6" s="19">
        <v>-29507099</v>
      </c>
      <c r="F6" s="20">
        <v>-7385952</v>
      </c>
      <c r="G6" s="20">
        <v>5447680</v>
      </c>
      <c r="H6" s="20">
        <v>10260365</v>
      </c>
      <c r="I6" s="20">
        <v>14961001</v>
      </c>
      <c r="J6" s="20">
        <v>30669046</v>
      </c>
      <c r="K6" s="20">
        <v>11486610</v>
      </c>
      <c r="L6" s="20">
        <v>7666687</v>
      </c>
      <c r="M6" s="20">
        <v>6633981</v>
      </c>
      <c r="N6" s="20">
        <v>25787278</v>
      </c>
      <c r="O6" s="20">
        <v>5903054</v>
      </c>
      <c r="P6" s="20">
        <v>7724403</v>
      </c>
      <c r="Q6" s="20">
        <v>24657965</v>
      </c>
      <c r="R6" s="20">
        <v>38285422</v>
      </c>
      <c r="S6" s="20"/>
      <c r="T6" s="20"/>
      <c r="U6" s="20"/>
      <c r="V6" s="20"/>
      <c r="W6" s="20">
        <v>94741746</v>
      </c>
      <c r="X6" s="20">
        <v>-5539464</v>
      </c>
      <c r="Y6" s="20">
        <v>100281210</v>
      </c>
      <c r="Z6" s="21">
        <v>-1810.3052930752867</v>
      </c>
      <c r="AA6" s="22">
        <v>-7385952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656231</v>
      </c>
      <c r="D8" s="18"/>
      <c r="E8" s="19">
        <v>8587576</v>
      </c>
      <c r="F8" s="20">
        <v>-1275000</v>
      </c>
      <c r="G8" s="20">
        <v>7503595</v>
      </c>
      <c r="H8" s="20"/>
      <c r="I8" s="20"/>
      <c r="J8" s="20">
        <v>7503595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7503595</v>
      </c>
      <c r="X8" s="20">
        <v>-956250</v>
      </c>
      <c r="Y8" s="20">
        <v>8459845</v>
      </c>
      <c r="Z8" s="21">
        <v>-884.68967320261436</v>
      </c>
      <c r="AA8" s="22">
        <v>-1275000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>
        <v>435</v>
      </c>
      <c r="H11" s="20"/>
      <c r="I11" s="20"/>
      <c r="J11" s="20">
        <v>435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435</v>
      </c>
      <c r="X11" s="20"/>
      <c r="Y11" s="20">
        <v>435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10354729</v>
      </c>
      <c r="F12" s="20">
        <v>10397179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7797879</v>
      </c>
      <c r="Y12" s="24">
        <v>-7797879</v>
      </c>
      <c r="Z12" s="25">
        <v>-100</v>
      </c>
      <c r="AA12" s="26">
        <v>10397179</v>
      </c>
    </row>
    <row r="13" spans="1:27" x14ac:dyDescent="0.25">
      <c r="A13" s="23" t="s">
        <v>42</v>
      </c>
      <c r="B13" s="17" t="s">
        <v>33</v>
      </c>
      <c r="C13" s="18">
        <v>12900</v>
      </c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10506468</v>
      </c>
      <c r="D14" s="29">
        <f>SUM(D6:D13)</f>
        <v>0</v>
      </c>
      <c r="E14" s="30">
        <f t="shared" si="0"/>
        <v>-10564794</v>
      </c>
      <c r="F14" s="31">
        <f t="shared" si="0"/>
        <v>1736227</v>
      </c>
      <c r="G14" s="31">
        <f t="shared" si="0"/>
        <v>12951710</v>
      </c>
      <c r="H14" s="31">
        <f t="shared" si="0"/>
        <v>10260365</v>
      </c>
      <c r="I14" s="31">
        <f t="shared" si="0"/>
        <v>14961001</v>
      </c>
      <c r="J14" s="31">
        <f t="shared" si="0"/>
        <v>38173076</v>
      </c>
      <c r="K14" s="31">
        <f t="shared" si="0"/>
        <v>11486610</v>
      </c>
      <c r="L14" s="31">
        <f t="shared" si="0"/>
        <v>7666687</v>
      </c>
      <c r="M14" s="31">
        <f t="shared" si="0"/>
        <v>6633981</v>
      </c>
      <c r="N14" s="31">
        <f t="shared" si="0"/>
        <v>25787278</v>
      </c>
      <c r="O14" s="31">
        <f t="shared" si="0"/>
        <v>5903054</v>
      </c>
      <c r="P14" s="31">
        <f t="shared" si="0"/>
        <v>7724403</v>
      </c>
      <c r="Q14" s="31">
        <f t="shared" si="0"/>
        <v>24657965</v>
      </c>
      <c r="R14" s="31">
        <f t="shared" si="0"/>
        <v>38285422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102245776</v>
      </c>
      <c r="X14" s="31">
        <f t="shared" si="0"/>
        <v>1302165</v>
      </c>
      <c r="Y14" s="31">
        <f t="shared" si="0"/>
        <v>100943611</v>
      </c>
      <c r="Z14" s="32">
        <f>+IF(X14&lt;&gt;0,+(Y14/X14)*100,0)</f>
        <v>7751.9831204186876</v>
      </c>
      <c r="AA14" s="33">
        <f>SUM(AA6:AA13)</f>
        <v>1736227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39580781</v>
      </c>
      <c r="D18" s="18"/>
      <c r="E18" s="19">
        <v>22190000</v>
      </c>
      <c r="F18" s="20">
        <v>22707500</v>
      </c>
      <c r="G18" s="24"/>
      <c r="H18" s="24"/>
      <c r="I18" s="24">
        <v>392073</v>
      </c>
      <c r="J18" s="20">
        <v>392073</v>
      </c>
      <c r="K18" s="24">
        <v>3701089</v>
      </c>
      <c r="L18" s="24">
        <v>185916</v>
      </c>
      <c r="M18" s="20">
        <v>2510784</v>
      </c>
      <c r="N18" s="24">
        <v>6397789</v>
      </c>
      <c r="O18" s="24">
        <v>182990</v>
      </c>
      <c r="P18" s="24">
        <v>3371104</v>
      </c>
      <c r="Q18" s="20">
        <v>223501</v>
      </c>
      <c r="R18" s="24">
        <v>3777595</v>
      </c>
      <c r="S18" s="24"/>
      <c r="T18" s="20"/>
      <c r="U18" s="24"/>
      <c r="V18" s="24"/>
      <c r="W18" s="24">
        <v>10567457</v>
      </c>
      <c r="X18" s="20">
        <v>17030619</v>
      </c>
      <c r="Y18" s="24">
        <v>-6463162</v>
      </c>
      <c r="Z18" s="25">
        <v>-37.950247140165608</v>
      </c>
      <c r="AA18" s="26">
        <v>22707500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39580781</v>
      </c>
      <c r="D26" s="29">
        <f t="shared" ref="D26:Y26" si="1">SUM(D16:D25)</f>
        <v>0</v>
      </c>
      <c r="E26" s="35">
        <f t="shared" si="1"/>
        <v>22190000</v>
      </c>
      <c r="F26" s="36">
        <f t="shared" si="1"/>
        <v>22707500</v>
      </c>
      <c r="G26" s="36">
        <f t="shared" si="1"/>
        <v>0</v>
      </c>
      <c r="H26" s="36">
        <f t="shared" si="1"/>
        <v>0</v>
      </c>
      <c r="I26" s="36">
        <f t="shared" si="1"/>
        <v>392073</v>
      </c>
      <c r="J26" s="36">
        <f t="shared" si="1"/>
        <v>392073</v>
      </c>
      <c r="K26" s="36">
        <f t="shared" si="1"/>
        <v>3701089</v>
      </c>
      <c r="L26" s="36">
        <f t="shared" si="1"/>
        <v>185916</v>
      </c>
      <c r="M26" s="36">
        <f t="shared" si="1"/>
        <v>2510784</v>
      </c>
      <c r="N26" s="36">
        <f t="shared" si="1"/>
        <v>6397789</v>
      </c>
      <c r="O26" s="36">
        <f t="shared" si="1"/>
        <v>182990</v>
      </c>
      <c r="P26" s="36">
        <f t="shared" si="1"/>
        <v>3371104</v>
      </c>
      <c r="Q26" s="36">
        <f t="shared" si="1"/>
        <v>223501</v>
      </c>
      <c r="R26" s="36">
        <f t="shared" si="1"/>
        <v>3777595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10567457</v>
      </c>
      <c r="X26" s="36">
        <f t="shared" si="1"/>
        <v>17030619</v>
      </c>
      <c r="Y26" s="36">
        <f t="shared" si="1"/>
        <v>-6463162</v>
      </c>
      <c r="Z26" s="37">
        <f>+IF(X26&lt;&gt;0,+(Y26/X26)*100,0)</f>
        <v>-37.950247140165608</v>
      </c>
      <c r="AA26" s="38">
        <f>SUM(AA16:AA25)</f>
        <v>22707500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50087249</v>
      </c>
      <c r="D27" s="29">
        <f>+D14+D26</f>
        <v>0</v>
      </c>
      <c r="E27" s="30">
        <f t="shared" si="2"/>
        <v>11625206</v>
      </c>
      <c r="F27" s="31">
        <f t="shared" si="2"/>
        <v>24443727</v>
      </c>
      <c r="G27" s="31">
        <f t="shared" si="2"/>
        <v>12951710</v>
      </c>
      <c r="H27" s="31">
        <f t="shared" si="2"/>
        <v>10260365</v>
      </c>
      <c r="I27" s="31">
        <f t="shared" si="2"/>
        <v>15353074</v>
      </c>
      <c r="J27" s="31">
        <f t="shared" si="2"/>
        <v>38565149</v>
      </c>
      <c r="K27" s="31">
        <f t="shared" si="2"/>
        <v>15187699</v>
      </c>
      <c r="L27" s="31">
        <f t="shared" si="2"/>
        <v>7852603</v>
      </c>
      <c r="M27" s="31">
        <f t="shared" si="2"/>
        <v>9144765</v>
      </c>
      <c r="N27" s="31">
        <f t="shared" si="2"/>
        <v>32185067</v>
      </c>
      <c r="O27" s="31">
        <f t="shared" si="2"/>
        <v>6086044</v>
      </c>
      <c r="P27" s="31">
        <f t="shared" si="2"/>
        <v>11095507</v>
      </c>
      <c r="Q27" s="31">
        <f t="shared" si="2"/>
        <v>24881466</v>
      </c>
      <c r="R27" s="31">
        <f t="shared" si="2"/>
        <v>42063017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112813233</v>
      </c>
      <c r="X27" s="31">
        <f t="shared" si="2"/>
        <v>18332784</v>
      </c>
      <c r="Y27" s="31">
        <f t="shared" si="2"/>
        <v>94480449</v>
      </c>
      <c r="Z27" s="32">
        <f>+IF(X27&lt;&gt;0,+(Y27/X27)*100,0)</f>
        <v>515.36334579625225</v>
      </c>
      <c r="AA27" s="33">
        <f>+AA14+AA26</f>
        <v>24443727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-150000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7848000</v>
      </c>
      <c r="I34" s="20"/>
      <c r="J34" s="20">
        <v>7848000</v>
      </c>
      <c r="K34" s="20">
        <v>-4256252</v>
      </c>
      <c r="L34" s="20"/>
      <c r="M34" s="20"/>
      <c r="N34" s="20">
        <v>-4256252</v>
      </c>
      <c r="O34" s="20">
        <v>-3097840</v>
      </c>
      <c r="P34" s="20">
        <v>-3876769</v>
      </c>
      <c r="Q34" s="20">
        <v>16383022</v>
      </c>
      <c r="R34" s="20">
        <v>9408413</v>
      </c>
      <c r="S34" s="20"/>
      <c r="T34" s="20"/>
      <c r="U34" s="20"/>
      <c r="V34" s="20"/>
      <c r="W34" s="20">
        <v>13000161</v>
      </c>
      <c r="X34" s="20"/>
      <c r="Y34" s="20">
        <v>13000161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-150000</v>
      </c>
      <c r="F38" s="31">
        <f t="shared" si="3"/>
        <v>0</v>
      </c>
      <c r="G38" s="31">
        <f t="shared" si="3"/>
        <v>0</v>
      </c>
      <c r="H38" s="31">
        <f t="shared" si="3"/>
        <v>7848000</v>
      </c>
      <c r="I38" s="31">
        <f t="shared" si="3"/>
        <v>0</v>
      </c>
      <c r="J38" s="31">
        <f t="shared" si="3"/>
        <v>7848000</v>
      </c>
      <c r="K38" s="31">
        <f t="shared" si="3"/>
        <v>-4256252</v>
      </c>
      <c r="L38" s="31">
        <f t="shared" si="3"/>
        <v>0</v>
      </c>
      <c r="M38" s="31">
        <f t="shared" si="3"/>
        <v>0</v>
      </c>
      <c r="N38" s="31">
        <f t="shared" si="3"/>
        <v>-4256252</v>
      </c>
      <c r="O38" s="31">
        <f t="shared" si="3"/>
        <v>-3097840</v>
      </c>
      <c r="P38" s="31">
        <f t="shared" si="3"/>
        <v>-3876769</v>
      </c>
      <c r="Q38" s="31">
        <f t="shared" si="3"/>
        <v>16383022</v>
      </c>
      <c r="R38" s="31">
        <f t="shared" si="3"/>
        <v>9408413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13000161</v>
      </c>
      <c r="X38" s="31">
        <f t="shared" si="3"/>
        <v>0</v>
      </c>
      <c r="Y38" s="31">
        <f t="shared" si="3"/>
        <v>13000161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-150000</v>
      </c>
      <c r="F45" s="31">
        <f t="shared" si="5"/>
        <v>0</v>
      </c>
      <c r="G45" s="31">
        <f t="shared" si="5"/>
        <v>0</v>
      </c>
      <c r="H45" s="31">
        <f t="shared" si="5"/>
        <v>7848000</v>
      </c>
      <c r="I45" s="31">
        <f t="shared" si="5"/>
        <v>0</v>
      </c>
      <c r="J45" s="31">
        <f t="shared" si="5"/>
        <v>7848000</v>
      </c>
      <c r="K45" s="31">
        <f t="shared" si="5"/>
        <v>-4256252</v>
      </c>
      <c r="L45" s="31">
        <f t="shared" si="5"/>
        <v>0</v>
      </c>
      <c r="M45" s="31">
        <f t="shared" si="5"/>
        <v>0</v>
      </c>
      <c r="N45" s="31">
        <f t="shared" si="5"/>
        <v>-4256252</v>
      </c>
      <c r="O45" s="31">
        <f t="shared" si="5"/>
        <v>-3097840</v>
      </c>
      <c r="P45" s="31">
        <f t="shared" si="5"/>
        <v>-3876769</v>
      </c>
      <c r="Q45" s="31">
        <f t="shared" si="5"/>
        <v>16383022</v>
      </c>
      <c r="R45" s="31">
        <f t="shared" si="5"/>
        <v>9408413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13000161</v>
      </c>
      <c r="X45" s="31">
        <f t="shared" si="5"/>
        <v>0</v>
      </c>
      <c r="Y45" s="31">
        <f t="shared" si="5"/>
        <v>13000161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50087249</v>
      </c>
      <c r="D46" s="42">
        <f t="shared" si="6"/>
        <v>0</v>
      </c>
      <c r="E46" s="43">
        <f t="shared" si="6"/>
        <v>11775206</v>
      </c>
      <c r="F46" s="44">
        <f t="shared" si="6"/>
        <v>24443727</v>
      </c>
      <c r="G46" s="44">
        <f t="shared" si="6"/>
        <v>12951710</v>
      </c>
      <c r="H46" s="44">
        <f t="shared" si="6"/>
        <v>2412365</v>
      </c>
      <c r="I46" s="44">
        <f t="shared" si="6"/>
        <v>15353074</v>
      </c>
      <c r="J46" s="44">
        <f t="shared" si="6"/>
        <v>30717149</v>
      </c>
      <c r="K46" s="44">
        <f t="shared" si="6"/>
        <v>19443951</v>
      </c>
      <c r="L46" s="44">
        <f t="shared" si="6"/>
        <v>7852603</v>
      </c>
      <c r="M46" s="44">
        <f t="shared" si="6"/>
        <v>9144765</v>
      </c>
      <c r="N46" s="44">
        <f t="shared" si="6"/>
        <v>36441319</v>
      </c>
      <c r="O46" s="44">
        <f t="shared" si="6"/>
        <v>9183884</v>
      </c>
      <c r="P46" s="44">
        <f t="shared" si="6"/>
        <v>14972276</v>
      </c>
      <c r="Q46" s="44">
        <f t="shared" si="6"/>
        <v>8498444</v>
      </c>
      <c r="R46" s="44">
        <f t="shared" si="6"/>
        <v>32654604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99813072</v>
      </c>
      <c r="X46" s="44">
        <f t="shared" si="6"/>
        <v>18332784</v>
      </c>
      <c r="Y46" s="44">
        <f t="shared" si="6"/>
        <v>81480288</v>
      </c>
      <c r="Z46" s="45">
        <f>+IF(X46&lt;&gt;0,+(Y46/X46)*100,0)</f>
        <v>444.45125192114847</v>
      </c>
      <c r="AA46" s="46">
        <f>+AA27-AA45</f>
        <v>24443727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-12728268</v>
      </c>
      <c r="F6" s="20">
        <v>-14226010</v>
      </c>
      <c r="G6" s="20"/>
      <c r="H6" s="20">
        <v>5534000</v>
      </c>
      <c r="I6" s="20"/>
      <c r="J6" s="20">
        <v>5534000</v>
      </c>
      <c r="K6" s="20"/>
      <c r="L6" s="20"/>
      <c r="M6" s="20">
        <v>1229000</v>
      </c>
      <c r="N6" s="20">
        <v>1229000</v>
      </c>
      <c r="O6" s="20"/>
      <c r="P6" s="20">
        <v>5534000</v>
      </c>
      <c r="Q6" s="20"/>
      <c r="R6" s="20">
        <v>5534000</v>
      </c>
      <c r="S6" s="20"/>
      <c r="T6" s="20"/>
      <c r="U6" s="20"/>
      <c r="V6" s="20"/>
      <c r="W6" s="20">
        <v>12297000</v>
      </c>
      <c r="X6" s="20">
        <v>-10669500</v>
      </c>
      <c r="Y6" s="20">
        <v>22966500</v>
      </c>
      <c r="Z6" s="21">
        <v>-215.25376071980878</v>
      </c>
      <c r="AA6" s="22">
        <v>-14226010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3035328</v>
      </c>
      <c r="F8" s="20">
        <v>5583050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4187286</v>
      </c>
      <c r="Y8" s="20">
        <v>-4187286</v>
      </c>
      <c r="Z8" s="21">
        <v>-100</v>
      </c>
      <c r="AA8" s="22">
        <v>5583050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-9692940</v>
      </c>
      <c r="F14" s="31">
        <f t="shared" si="0"/>
        <v>-8642960</v>
      </c>
      <c r="G14" s="31">
        <f t="shared" si="0"/>
        <v>0</v>
      </c>
      <c r="H14" s="31">
        <f t="shared" si="0"/>
        <v>5534000</v>
      </c>
      <c r="I14" s="31">
        <f t="shared" si="0"/>
        <v>0</v>
      </c>
      <c r="J14" s="31">
        <f t="shared" si="0"/>
        <v>5534000</v>
      </c>
      <c r="K14" s="31">
        <f t="shared" si="0"/>
        <v>0</v>
      </c>
      <c r="L14" s="31">
        <f t="shared" si="0"/>
        <v>0</v>
      </c>
      <c r="M14" s="31">
        <f t="shared" si="0"/>
        <v>1229000</v>
      </c>
      <c r="N14" s="31">
        <f t="shared" si="0"/>
        <v>1229000</v>
      </c>
      <c r="O14" s="31">
        <f t="shared" si="0"/>
        <v>0</v>
      </c>
      <c r="P14" s="31">
        <f t="shared" si="0"/>
        <v>5534000</v>
      </c>
      <c r="Q14" s="31">
        <f t="shared" si="0"/>
        <v>0</v>
      </c>
      <c r="R14" s="31">
        <f t="shared" si="0"/>
        <v>5534000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12297000</v>
      </c>
      <c r="X14" s="31">
        <f t="shared" si="0"/>
        <v>-6482214</v>
      </c>
      <c r="Y14" s="31">
        <f t="shared" si="0"/>
        <v>18779214</v>
      </c>
      <c r="Z14" s="32">
        <f>+IF(X14&lt;&gt;0,+(Y14/X14)*100,0)</f>
        <v>-289.70370308663058</v>
      </c>
      <c r="AA14" s="33">
        <f>SUM(AA6:AA13)</f>
        <v>-8642960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1598602</v>
      </c>
      <c r="D18" s="18"/>
      <c r="E18" s="19">
        <v>4016485</v>
      </c>
      <c r="F18" s="20">
        <v>3951268</v>
      </c>
      <c r="G18" s="24">
        <v>311764</v>
      </c>
      <c r="H18" s="24">
        <v>1594138</v>
      </c>
      <c r="I18" s="24">
        <v>1172525</v>
      </c>
      <c r="J18" s="20">
        <v>3078427</v>
      </c>
      <c r="K18" s="24"/>
      <c r="L18" s="24">
        <v>33711</v>
      </c>
      <c r="M18" s="20"/>
      <c r="N18" s="24">
        <v>33711</v>
      </c>
      <c r="O18" s="24">
        <v>539847</v>
      </c>
      <c r="P18" s="24"/>
      <c r="Q18" s="20"/>
      <c r="R18" s="24">
        <v>539847</v>
      </c>
      <c r="S18" s="24"/>
      <c r="T18" s="20"/>
      <c r="U18" s="24"/>
      <c r="V18" s="24"/>
      <c r="W18" s="24">
        <v>3651985</v>
      </c>
      <c r="X18" s="20">
        <v>2963457</v>
      </c>
      <c r="Y18" s="24">
        <v>688528</v>
      </c>
      <c r="Z18" s="25">
        <v>23.233946029923835</v>
      </c>
      <c r="AA18" s="26">
        <v>3951268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1598602</v>
      </c>
      <c r="D26" s="29">
        <f t="shared" ref="D26:Y26" si="1">SUM(D16:D25)</f>
        <v>0</v>
      </c>
      <c r="E26" s="35">
        <f t="shared" si="1"/>
        <v>4016485</v>
      </c>
      <c r="F26" s="36">
        <f t="shared" si="1"/>
        <v>3951268</v>
      </c>
      <c r="G26" s="36">
        <f t="shared" si="1"/>
        <v>311764</v>
      </c>
      <c r="H26" s="36">
        <f t="shared" si="1"/>
        <v>1594138</v>
      </c>
      <c r="I26" s="36">
        <f t="shared" si="1"/>
        <v>1172525</v>
      </c>
      <c r="J26" s="36">
        <f t="shared" si="1"/>
        <v>3078427</v>
      </c>
      <c r="K26" s="36">
        <f t="shared" si="1"/>
        <v>0</v>
      </c>
      <c r="L26" s="36">
        <f t="shared" si="1"/>
        <v>33711</v>
      </c>
      <c r="M26" s="36">
        <f t="shared" si="1"/>
        <v>0</v>
      </c>
      <c r="N26" s="36">
        <f t="shared" si="1"/>
        <v>33711</v>
      </c>
      <c r="O26" s="36">
        <f t="shared" si="1"/>
        <v>539847</v>
      </c>
      <c r="P26" s="36">
        <f t="shared" si="1"/>
        <v>0</v>
      </c>
      <c r="Q26" s="36">
        <f t="shared" si="1"/>
        <v>0</v>
      </c>
      <c r="R26" s="36">
        <f t="shared" si="1"/>
        <v>539847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3651985</v>
      </c>
      <c r="X26" s="36">
        <f t="shared" si="1"/>
        <v>2963457</v>
      </c>
      <c r="Y26" s="36">
        <f t="shared" si="1"/>
        <v>688528</v>
      </c>
      <c r="Z26" s="37">
        <f>+IF(X26&lt;&gt;0,+(Y26/X26)*100,0)</f>
        <v>23.233946029923835</v>
      </c>
      <c r="AA26" s="38">
        <f>SUM(AA16:AA25)</f>
        <v>3951268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1598602</v>
      </c>
      <c r="D27" s="29">
        <f>+D14+D26</f>
        <v>0</v>
      </c>
      <c r="E27" s="30">
        <f t="shared" si="2"/>
        <v>-5676455</v>
      </c>
      <c r="F27" s="31">
        <f t="shared" si="2"/>
        <v>-4691692</v>
      </c>
      <c r="G27" s="31">
        <f t="shared" si="2"/>
        <v>311764</v>
      </c>
      <c r="H27" s="31">
        <f t="shared" si="2"/>
        <v>7128138</v>
      </c>
      <c r="I27" s="31">
        <f t="shared" si="2"/>
        <v>1172525</v>
      </c>
      <c r="J27" s="31">
        <f t="shared" si="2"/>
        <v>8612427</v>
      </c>
      <c r="K27" s="31">
        <f t="shared" si="2"/>
        <v>0</v>
      </c>
      <c r="L27" s="31">
        <f t="shared" si="2"/>
        <v>33711</v>
      </c>
      <c r="M27" s="31">
        <f t="shared" si="2"/>
        <v>1229000</v>
      </c>
      <c r="N27" s="31">
        <f t="shared" si="2"/>
        <v>1262711</v>
      </c>
      <c r="O27" s="31">
        <f t="shared" si="2"/>
        <v>539847</v>
      </c>
      <c r="P27" s="31">
        <f t="shared" si="2"/>
        <v>5534000</v>
      </c>
      <c r="Q27" s="31">
        <f t="shared" si="2"/>
        <v>0</v>
      </c>
      <c r="R27" s="31">
        <f t="shared" si="2"/>
        <v>6073847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15948985</v>
      </c>
      <c r="X27" s="31">
        <f t="shared" si="2"/>
        <v>-3518757</v>
      </c>
      <c r="Y27" s="31">
        <f t="shared" si="2"/>
        <v>19467742</v>
      </c>
      <c r="Z27" s="32">
        <f>+IF(X27&lt;&gt;0,+(Y27/X27)*100,0)</f>
        <v>-553.25622087572401</v>
      </c>
      <c r="AA27" s="33">
        <f>+AA14+AA26</f>
        <v>-4691692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>
        <v>130783</v>
      </c>
      <c r="I33" s="20">
        <v>249526</v>
      </c>
      <c r="J33" s="20">
        <v>380309</v>
      </c>
      <c r="K33" s="20">
        <v>95637</v>
      </c>
      <c r="L33" s="20">
        <v>397755</v>
      </c>
      <c r="M33" s="20">
        <v>246314</v>
      </c>
      <c r="N33" s="20">
        <v>739706</v>
      </c>
      <c r="O33" s="20">
        <v>244290</v>
      </c>
      <c r="P33" s="20">
        <v>242907</v>
      </c>
      <c r="Q33" s="20">
        <v>245423</v>
      </c>
      <c r="R33" s="20">
        <v>732620</v>
      </c>
      <c r="S33" s="20"/>
      <c r="T33" s="20"/>
      <c r="U33" s="20"/>
      <c r="V33" s="20"/>
      <c r="W33" s="20">
        <v>1852635</v>
      </c>
      <c r="X33" s="20"/>
      <c r="Y33" s="20">
        <v>1852635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5534000</v>
      </c>
      <c r="I34" s="20"/>
      <c r="J34" s="20">
        <v>5534000</v>
      </c>
      <c r="K34" s="20"/>
      <c r="L34" s="20"/>
      <c r="M34" s="20">
        <v>1229000</v>
      </c>
      <c r="N34" s="20">
        <v>1229000</v>
      </c>
      <c r="O34" s="20"/>
      <c r="P34" s="20">
        <v>5534000</v>
      </c>
      <c r="Q34" s="20"/>
      <c r="R34" s="20">
        <v>5534000</v>
      </c>
      <c r="S34" s="20"/>
      <c r="T34" s="20"/>
      <c r="U34" s="20"/>
      <c r="V34" s="20"/>
      <c r="W34" s="20">
        <v>12297000</v>
      </c>
      <c r="X34" s="20"/>
      <c r="Y34" s="20">
        <v>12297000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5664783</v>
      </c>
      <c r="I38" s="31">
        <f t="shared" si="3"/>
        <v>249526</v>
      </c>
      <c r="J38" s="31">
        <f t="shared" si="3"/>
        <v>5914309</v>
      </c>
      <c r="K38" s="31">
        <f t="shared" si="3"/>
        <v>95637</v>
      </c>
      <c r="L38" s="31">
        <f t="shared" si="3"/>
        <v>397755</v>
      </c>
      <c r="M38" s="31">
        <f t="shared" si="3"/>
        <v>1475314</v>
      </c>
      <c r="N38" s="31">
        <f t="shared" si="3"/>
        <v>1968706</v>
      </c>
      <c r="O38" s="31">
        <f t="shared" si="3"/>
        <v>244290</v>
      </c>
      <c r="P38" s="31">
        <f t="shared" si="3"/>
        <v>5776907</v>
      </c>
      <c r="Q38" s="31">
        <f t="shared" si="3"/>
        <v>245423</v>
      </c>
      <c r="R38" s="31">
        <f t="shared" si="3"/>
        <v>6266620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14149635</v>
      </c>
      <c r="X38" s="31">
        <f t="shared" si="3"/>
        <v>0</v>
      </c>
      <c r="Y38" s="31">
        <f t="shared" si="3"/>
        <v>14149635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5664783</v>
      </c>
      <c r="I45" s="31">
        <f t="shared" si="5"/>
        <v>249526</v>
      </c>
      <c r="J45" s="31">
        <f t="shared" si="5"/>
        <v>5914309</v>
      </c>
      <c r="K45" s="31">
        <f t="shared" si="5"/>
        <v>95637</v>
      </c>
      <c r="L45" s="31">
        <f t="shared" si="5"/>
        <v>397755</v>
      </c>
      <c r="M45" s="31">
        <f t="shared" si="5"/>
        <v>1475314</v>
      </c>
      <c r="N45" s="31">
        <f t="shared" si="5"/>
        <v>1968706</v>
      </c>
      <c r="O45" s="31">
        <f t="shared" si="5"/>
        <v>244290</v>
      </c>
      <c r="P45" s="31">
        <f t="shared" si="5"/>
        <v>5776907</v>
      </c>
      <c r="Q45" s="31">
        <f t="shared" si="5"/>
        <v>245423</v>
      </c>
      <c r="R45" s="31">
        <f t="shared" si="5"/>
        <v>6266620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14149635</v>
      </c>
      <c r="X45" s="31">
        <f t="shared" si="5"/>
        <v>0</v>
      </c>
      <c r="Y45" s="31">
        <f t="shared" si="5"/>
        <v>14149635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1598602</v>
      </c>
      <c r="D46" s="42">
        <f t="shared" si="6"/>
        <v>0</v>
      </c>
      <c r="E46" s="43">
        <f t="shared" si="6"/>
        <v>-5676455</v>
      </c>
      <c r="F46" s="44">
        <f t="shared" si="6"/>
        <v>-4691692</v>
      </c>
      <c r="G46" s="44">
        <f t="shared" si="6"/>
        <v>311764</v>
      </c>
      <c r="H46" s="44">
        <f t="shared" si="6"/>
        <v>1463355</v>
      </c>
      <c r="I46" s="44">
        <f t="shared" si="6"/>
        <v>922999</v>
      </c>
      <c r="J46" s="44">
        <f t="shared" si="6"/>
        <v>2698118</v>
      </c>
      <c r="K46" s="44">
        <f t="shared" si="6"/>
        <v>-95637</v>
      </c>
      <c r="L46" s="44">
        <f t="shared" si="6"/>
        <v>-364044</v>
      </c>
      <c r="M46" s="44">
        <f t="shared" si="6"/>
        <v>-246314</v>
      </c>
      <c r="N46" s="44">
        <f t="shared" si="6"/>
        <v>-705995</v>
      </c>
      <c r="O46" s="44">
        <f t="shared" si="6"/>
        <v>295557</v>
      </c>
      <c r="P46" s="44">
        <f t="shared" si="6"/>
        <v>-242907</v>
      </c>
      <c r="Q46" s="44">
        <f t="shared" si="6"/>
        <v>-245423</v>
      </c>
      <c r="R46" s="44">
        <f t="shared" si="6"/>
        <v>-192773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1799350</v>
      </c>
      <c r="X46" s="44">
        <f t="shared" si="6"/>
        <v>-3518757</v>
      </c>
      <c r="Y46" s="44">
        <f t="shared" si="6"/>
        <v>5318107</v>
      </c>
      <c r="Z46" s="45">
        <f>+IF(X46&lt;&gt;0,+(Y46/X46)*100,0)</f>
        <v>-151.13595511142142</v>
      </c>
      <c r="AA46" s="46">
        <f>+AA27-AA45</f>
        <v>-4691692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20000</v>
      </c>
      <c r="D6" s="18"/>
      <c r="E6" s="19">
        <v>-9368683</v>
      </c>
      <c r="F6" s="20">
        <v>-51363156</v>
      </c>
      <c r="G6" s="20">
        <v>-19000</v>
      </c>
      <c r="H6" s="20">
        <v>1407000</v>
      </c>
      <c r="I6" s="20"/>
      <c r="J6" s="20">
        <v>1388000</v>
      </c>
      <c r="K6" s="20">
        <v>-409000</v>
      </c>
      <c r="L6" s="20">
        <v>-897468</v>
      </c>
      <c r="M6" s="20"/>
      <c r="N6" s="20">
        <v>-1306468</v>
      </c>
      <c r="O6" s="20"/>
      <c r="P6" s="20">
        <v>-902246</v>
      </c>
      <c r="Q6" s="20">
        <v>-353086</v>
      </c>
      <c r="R6" s="20">
        <v>-1255332</v>
      </c>
      <c r="S6" s="20"/>
      <c r="T6" s="20"/>
      <c r="U6" s="20"/>
      <c r="V6" s="20"/>
      <c r="W6" s="20">
        <v>-1173800</v>
      </c>
      <c r="X6" s="20">
        <v>-38522367</v>
      </c>
      <c r="Y6" s="20">
        <v>37348567</v>
      </c>
      <c r="Z6" s="21">
        <v>-96.952939054861304</v>
      </c>
      <c r="AA6" s="22">
        <v>-51363156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-6408855</v>
      </c>
      <c r="D8" s="18"/>
      <c r="E8" s="19">
        <v>816189</v>
      </c>
      <c r="F8" s="20">
        <v>-17697858</v>
      </c>
      <c r="G8" s="20">
        <v>-120747</v>
      </c>
      <c r="H8" s="20">
        <v>-34831</v>
      </c>
      <c r="I8" s="20">
        <v>-166171</v>
      </c>
      <c r="J8" s="20">
        <v>-321749</v>
      </c>
      <c r="K8" s="20">
        <v>-4668707</v>
      </c>
      <c r="L8" s="20">
        <v>-122116</v>
      </c>
      <c r="M8" s="20">
        <v>-1759252</v>
      </c>
      <c r="N8" s="20">
        <v>-6550075</v>
      </c>
      <c r="O8" s="20">
        <v>-1244315</v>
      </c>
      <c r="P8" s="20">
        <v>-5101188</v>
      </c>
      <c r="Q8" s="20">
        <v>-3092516</v>
      </c>
      <c r="R8" s="20">
        <v>-9438019</v>
      </c>
      <c r="S8" s="20"/>
      <c r="T8" s="20"/>
      <c r="U8" s="20"/>
      <c r="V8" s="20"/>
      <c r="W8" s="20">
        <v>-16309843</v>
      </c>
      <c r="X8" s="20">
        <v>-13273380</v>
      </c>
      <c r="Y8" s="20">
        <v>-3036463</v>
      </c>
      <c r="Z8" s="21">
        <v>22.87633594457478</v>
      </c>
      <c r="AA8" s="22">
        <v>-17697858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16584729</v>
      </c>
      <c r="F12" s="20">
        <v>19519619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14639715</v>
      </c>
      <c r="Y12" s="24">
        <v>-14639715</v>
      </c>
      <c r="Z12" s="25">
        <v>-100</v>
      </c>
      <c r="AA12" s="26">
        <v>19519619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-6388855</v>
      </c>
      <c r="D14" s="29">
        <f>SUM(D6:D13)</f>
        <v>0</v>
      </c>
      <c r="E14" s="30">
        <f t="shared" si="0"/>
        <v>8032235</v>
      </c>
      <c r="F14" s="31">
        <f t="shared" si="0"/>
        <v>-49541395</v>
      </c>
      <c r="G14" s="31">
        <f t="shared" si="0"/>
        <v>-139747</v>
      </c>
      <c r="H14" s="31">
        <f t="shared" si="0"/>
        <v>1372169</v>
      </c>
      <c r="I14" s="31">
        <f t="shared" si="0"/>
        <v>-166171</v>
      </c>
      <c r="J14" s="31">
        <f t="shared" si="0"/>
        <v>1066251</v>
      </c>
      <c r="K14" s="31">
        <f t="shared" si="0"/>
        <v>-5077707</v>
      </c>
      <c r="L14" s="31">
        <f t="shared" si="0"/>
        <v>-1019584</v>
      </c>
      <c r="M14" s="31">
        <f t="shared" si="0"/>
        <v>-1759252</v>
      </c>
      <c r="N14" s="31">
        <f t="shared" si="0"/>
        <v>-7856543</v>
      </c>
      <c r="O14" s="31">
        <f t="shared" si="0"/>
        <v>-1244315</v>
      </c>
      <c r="P14" s="31">
        <f t="shared" si="0"/>
        <v>-6003434</v>
      </c>
      <c r="Q14" s="31">
        <f t="shared" si="0"/>
        <v>-3445602</v>
      </c>
      <c r="R14" s="31">
        <f t="shared" si="0"/>
        <v>-10693351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-17483643</v>
      </c>
      <c r="X14" s="31">
        <f t="shared" si="0"/>
        <v>-37156032</v>
      </c>
      <c r="Y14" s="31">
        <f t="shared" si="0"/>
        <v>19672389</v>
      </c>
      <c r="Z14" s="32">
        <f>+IF(X14&lt;&gt;0,+(Y14/X14)*100,0)</f>
        <v>-52.945344109941558</v>
      </c>
      <c r="AA14" s="33">
        <f>SUM(AA6:AA13)</f>
        <v>-49541395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76474371</v>
      </c>
      <c r="D18" s="18"/>
      <c r="E18" s="19">
        <v>-10520482</v>
      </c>
      <c r="F18" s="20">
        <v>-11837122</v>
      </c>
      <c r="G18" s="24">
        <v>-656417</v>
      </c>
      <c r="H18" s="24"/>
      <c r="I18" s="24">
        <v>-358716</v>
      </c>
      <c r="J18" s="20">
        <v>-1015133</v>
      </c>
      <c r="K18" s="24"/>
      <c r="L18" s="24"/>
      <c r="M18" s="20">
        <v>-1130297</v>
      </c>
      <c r="N18" s="24">
        <v>-1130297</v>
      </c>
      <c r="O18" s="24">
        <v>-2922279</v>
      </c>
      <c r="P18" s="24">
        <v>-343975</v>
      </c>
      <c r="Q18" s="20">
        <v>1546278</v>
      </c>
      <c r="R18" s="24">
        <v>-1719976</v>
      </c>
      <c r="S18" s="24"/>
      <c r="T18" s="20"/>
      <c r="U18" s="24"/>
      <c r="V18" s="24"/>
      <c r="W18" s="24">
        <v>-3865406</v>
      </c>
      <c r="X18" s="20">
        <v>-8877843</v>
      </c>
      <c r="Y18" s="24">
        <v>5012437</v>
      </c>
      <c r="Z18" s="25">
        <v>-56.460077070522651</v>
      </c>
      <c r="AA18" s="26">
        <v>-11837122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76474371</v>
      </c>
      <c r="D26" s="29">
        <f t="shared" ref="D26:Y26" si="1">SUM(D16:D25)</f>
        <v>0</v>
      </c>
      <c r="E26" s="35">
        <f t="shared" si="1"/>
        <v>-10520482</v>
      </c>
      <c r="F26" s="36">
        <f t="shared" si="1"/>
        <v>-11837122</v>
      </c>
      <c r="G26" s="36">
        <f t="shared" si="1"/>
        <v>-656417</v>
      </c>
      <c r="H26" s="36">
        <f t="shared" si="1"/>
        <v>0</v>
      </c>
      <c r="I26" s="36">
        <f t="shared" si="1"/>
        <v>-358716</v>
      </c>
      <c r="J26" s="36">
        <f t="shared" si="1"/>
        <v>-1015133</v>
      </c>
      <c r="K26" s="36">
        <f t="shared" si="1"/>
        <v>0</v>
      </c>
      <c r="L26" s="36">
        <f t="shared" si="1"/>
        <v>0</v>
      </c>
      <c r="M26" s="36">
        <f t="shared" si="1"/>
        <v>-1130297</v>
      </c>
      <c r="N26" s="36">
        <f t="shared" si="1"/>
        <v>-1130297</v>
      </c>
      <c r="O26" s="36">
        <f t="shared" si="1"/>
        <v>-2922279</v>
      </c>
      <c r="P26" s="36">
        <f t="shared" si="1"/>
        <v>-343975</v>
      </c>
      <c r="Q26" s="36">
        <f t="shared" si="1"/>
        <v>1546278</v>
      </c>
      <c r="R26" s="36">
        <f t="shared" si="1"/>
        <v>-1719976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-3865406</v>
      </c>
      <c r="X26" s="36">
        <f t="shared" si="1"/>
        <v>-8877843</v>
      </c>
      <c r="Y26" s="36">
        <f t="shared" si="1"/>
        <v>5012437</v>
      </c>
      <c r="Z26" s="37">
        <f>+IF(X26&lt;&gt;0,+(Y26/X26)*100,0)</f>
        <v>-56.460077070522651</v>
      </c>
      <c r="AA26" s="38">
        <f>SUM(AA16:AA25)</f>
        <v>-11837122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70085516</v>
      </c>
      <c r="D27" s="29">
        <f>+D14+D26</f>
        <v>0</v>
      </c>
      <c r="E27" s="30">
        <f t="shared" si="2"/>
        <v>-2488247</v>
      </c>
      <c r="F27" s="31">
        <f t="shared" si="2"/>
        <v>-61378517</v>
      </c>
      <c r="G27" s="31">
        <f t="shared" si="2"/>
        <v>-796164</v>
      </c>
      <c r="H27" s="31">
        <f t="shared" si="2"/>
        <v>1372169</v>
      </c>
      <c r="I27" s="31">
        <f t="shared" si="2"/>
        <v>-524887</v>
      </c>
      <c r="J27" s="31">
        <f t="shared" si="2"/>
        <v>51118</v>
      </c>
      <c r="K27" s="31">
        <f t="shared" si="2"/>
        <v>-5077707</v>
      </c>
      <c r="L27" s="31">
        <f t="shared" si="2"/>
        <v>-1019584</v>
      </c>
      <c r="M27" s="31">
        <f t="shared" si="2"/>
        <v>-2889549</v>
      </c>
      <c r="N27" s="31">
        <f t="shared" si="2"/>
        <v>-8986840</v>
      </c>
      <c r="O27" s="31">
        <f t="shared" si="2"/>
        <v>-4166594</v>
      </c>
      <c r="P27" s="31">
        <f t="shared" si="2"/>
        <v>-6347409</v>
      </c>
      <c r="Q27" s="31">
        <f t="shared" si="2"/>
        <v>-1899324</v>
      </c>
      <c r="R27" s="31">
        <f t="shared" si="2"/>
        <v>-12413327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-21349049</v>
      </c>
      <c r="X27" s="31">
        <f t="shared" si="2"/>
        <v>-46033875</v>
      </c>
      <c r="Y27" s="31">
        <f t="shared" si="2"/>
        <v>24684826</v>
      </c>
      <c r="Z27" s="32">
        <f>+IF(X27&lt;&gt;0,+(Y27/X27)*100,0)</f>
        <v>-53.623176410849617</v>
      </c>
      <c r="AA27" s="33">
        <f>+AA14+AA26</f>
        <v>-61378517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192988779</v>
      </c>
      <c r="D33" s="18"/>
      <c r="E33" s="19">
        <v>3041361</v>
      </c>
      <c r="F33" s="20">
        <v>581679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436275</v>
      </c>
      <c r="Y33" s="20">
        <v>-436275</v>
      </c>
      <c r="Z33" s="21">
        <v>-100</v>
      </c>
      <c r="AA33" s="22">
        <v>581679</v>
      </c>
    </row>
    <row r="34" spans="1:27" x14ac:dyDescent="0.25">
      <c r="A34" s="23" t="s">
        <v>62</v>
      </c>
      <c r="B34" s="17" t="s">
        <v>33</v>
      </c>
      <c r="C34" s="18">
        <v>36416433</v>
      </c>
      <c r="D34" s="18"/>
      <c r="E34" s="19"/>
      <c r="F34" s="20"/>
      <c r="G34" s="20">
        <v>16425000</v>
      </c>
      <c r="H34" s="20">
        <v>1408000</v>
      </c>
      <c r="I34" s="20">
        <v>15091000</v>
      </c>
      <c r="J34" s="20">
        <v>32924000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32924000</v>
      </c>
      <c r="X34" s="20"/>
      <c r="Y34" s="20">
        <v>32924000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57519977</v>
      </c>
      <c r="D36" s="18"/>
      <c r="E36" s="19">
        <v>12165446</v>
      </c>
      <c r="F36" s="20">
        <v>2326716</v>
      </c>
      <c r="G36" s="20">
        <v>175160</v>
      </c>
      <c r="H36" s="20">
        <v>692547</v>
      </c>
      <c r="I36" s="20">
        <v>636068</v>
      </c>
      <c r="J36" s="20">
        <v>1503775</v>
      </c>
      <c r="K36" s="20">
        <v>550361</v>
      </c>
      <c r="L36" s="20">
        <v>13258478</v>
      </c>
      <c r="M36" s="20">
        <v>520126</v>
      </c>
      <c r="N36" s="20">
        <v>14328965</v>
      </c>
      <c r="O36" s="20">
        <v>505083</v>
      </c>
      <c r="P36" s="20">
        <v>465853</v>
      </c>
      <c r="Q36" s="20">
        <v>9393928</v>
      </c>
      <c r="R36" s="20">
        <v>10364864</v>
      </c>
      <c r="S36" s="20"/>
      <c r="T36" s="20"/>
      <c r="U36" s="20"/>
      <c r="V36" s="20"/>
      <c r="W36" s="20">
        <v>26197604</v>
      </c>
      <c r="X36" s="20">
        <v>1745037</v>
      </c>
      <c r="Y36" s="20">
        <v>24452567</v>
      </c>
      <c r="Z36" s="21">
        <v>1401.2635262174956</v>
      </c>
      <c r="AA36" s="22">
        <v>2326716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286925189</v>
      </c>
      <c r="D38" s="29">
        <f t="shared" ref="D38:Y38" si="3">SUM(D30:D37)</f>
        <v>0</v>
      </c>
      <c r="E38" s="30">
        <f t="shared" si="3"/>
        <v>15206807</v>
      </c>
      <c r="F38" s="31">
        <f t="shared" si="3"/>
        <v>2908395</v>
      </c>
      <c r="G38" s="31">
        <f t="shared" si="3"/>
        <v>16600160</v>
      </c>
      <c r="H38" s="31">
        <f t="shared" si="3"/>
        <v>2100547</v>
      </c>
      <c r="I38" s="31">
        <f t="shared" si="3"/>
        <v>15727068</v>
      </c>
      <c r="J38" s="31">
        <f t="shared" si="3"/>
        <v>34427775</v>
      </c>
      <c r="K38" s="31">
        <f t="shared" si="3"/>
        <v>550361</v>
      </c>
      <c r="L38" s="31">
        <f t="shared" si="3"/>
        <v>13258478</v>
      </c>
      <c r="M38" s="31">
        <f t="shared" si="3"/>
        <v>520126</v>
      </c>
      <c r="N38" s="31">
        <f t="shared" si="3"/>
        <v>14328965</v>
      </c>
      <c r="O38" s="31">
        <f t="shared" si="3"/>
        <v>505083</v>
      </c>
      <c r="P38" s="31">
        <f t="shared" si="3"/>
        <v>465853</v>
      </c>
      <c r="Q38" s="31">
        <f t="shared" si="3"/>
        <v>9393928</v>
      </c>
      <c r="R38" s="31">
        <f t="shared" si="3"/>
        <v>10364864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59121604</v>
      </c>
      <c r="X38" s="31">
        <f t="shared" si="3"/>
        <v>2181312</v>
      </c>
      <c r="Y38" s="31">
        <f t="shared" si="3"/>
        <v>56940292</v>
      </c>
      <c r="Z38" s="32">
        <f>+IF(X38&lt;&gt;0,+(Y38/X38)*100,0)</f>
        <v>2610.368988938767</v>
      </c>
      <c r="AA38" s="33">
        <f>SUM(AA30:AA37)</f>
        <v>2908395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58732840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58732840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345658029</v>
      </c>
      <c r="D45" s="29">
        <f>+D38+D44</f>
        <v>0</v>
      </c>
      <c r="E45" s="30">
        <f t="shared" si="5"/>
        <v>15206807</v>
      </c>
      <c r="F45" s="31">
        <f t="shared" si="5"/>
        <v>2908395</v>
      </c>
      <c r="G45" s="31">
        <f t="shared" si="5"/>
        <v>16600160</v>
      </c>
      <c r="H45" s="31">
        <f t="shared" si="5"/>
        <v>2100547</v>
      </c>
      <c r="I45" s="31">
        <f t="shared" si="5"/>
        <v>15727068</v>
      </c>
      <c r="J45" s="31">
        <f t="shared" si="5"/>
        <v>34427775</v>
      </c>
      <c r="K45" s="31">
        <f t="shared" si="5"/>
        <v>550361</v>
      </c>
      <c r="L45" s="31">
        <f t="shared" si="5"/>
        <v>13258478</v>
      </c>
      <c r="M45" s="31">
        <f t="shared" si="5"/>
        <v>520126</v>
      </c>
      <c r="N45" s="31">
        <f t="shared" si="5"/>
        <v>14328965</v>
      </c>
      <c r="O45" s="31">
        <f t="shared" si="5"/>
        <v>505083</v>
      </c>
      <c r="P45" s="31">
        <f t="shared" si="5"/>
        <v>465853</v>
      </c>
      <c r="Q45" s="31">
        <f t="shared" si="5"/>
        <v>9393928</v>
      </c>
      <c r="R45" s="31">
        <f t="shared" si="5"/>
        <v>10364864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59121604</v>
      </c>
      <c r="X45" s="31">
        <f t="shared" si="5"/>
        <v>2181312</v>
      </c>
      <c r="Y45" s="31">
        <f t="shared" si="5"/>
        <v>56940292</v>
      </c>
      <c r="Z45" s="32">
        <f>+IF(X45&lt;&gt;0,+(Y45/X45)*100,0)</f>
        <v>2610.368988938767</v>
      </c>
      <c r="AA45" s="33">
        <f>+AA38+AA44</f>
        <v>2908395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-275572513</v>
      </c>
      <c r="D46" s="42">
        <f t="shared" si="6"/>
        <v>0</v>
      </c>
      <c r="E46" s="43">
        <f t="shared" si="6"/>
        <v>-17695054</v>
      </c>
      <c r="F46" s="44">
        <f t="shared" si="6"/>
        <v>-64286912</v>
      </c>
      <c r="G46" s="44">
        <f t="shared" si="6"/>
        <v>-17396324</v>
      </c>
      <c r="H46" s="44">
        <f t="shared" si="6"/>
        <v>-728378</v>
      </c>
      <c r="I46" s="44">
        <f t="shared" si="6"/>
        <v>-16251955</v>
      </c>
      <c r="J46" s="44">
        <f t="shared" si="6"/>
        <v>-34376657</v>
      </c>
      <c r="K46" s="44">
        <f t="shared" si="6"/>
        <v>-5628068</v>
      </c>
      <c r="L46" s="44">
        <f t="shared" si="6"/>
        <v>-14278062</v>
      </c>
      <c r="M46" s="44">
        <f t="shared" si="6"/>
        <v>-3409675</v>
      </c>
      <c r="N46" s="44">
        <f t="shared" si="6"/>
        <v>-23315805</v>
      </c>
      <c r="O46" s="44">
        <f t="shared" si="6"/>
        <v>-4671677</v>
      </c>
      <c r="P46" s="44">
        <f t="shared" si="6"/>
        <v>-6813262</v>
      </c>
      <c r="Q46" s="44">
        <f t="shared" si="6"/>
        <v>-11293252</v>
      </c>
      <c r="R46" s="44">
        <f t="shared" si="6"/>
        <v>-22778191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-80470653</v>
      </c>
      <c r="X46" s="44">
        <f t="shared" si="6"/>
        <v>-48215187</v>
      </c>
      <c r="Y46" s="44">
        <f t="shared" si="6"/>
        <v>-32255466</v>
      </c>
      <c r="Z46" s="45">
        <f>+IF(X46&lt;&gt;0,+(Y46/X46)*100,0)</f>
        <v>66.898975212934459</v>
      </c>
      <c r="AA46" s="46">
        <f>+AA27-AA45</f>
        <v>-64286912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75348725</v>
      </c>
      <c r="D6" s="18"/>
      <c r="E6" s="19">
        <v>58664801</v>
      </c>
      <c r="F6" s="20">
        <v>51772110</v>
      </c>
      <c r="G6" s="20">
        <v>3517562</v>
      </c>
      <c r="H6" s="20">
        <v>21003528</v>
      </c>
      <c r="I6" s="20">
        <v>13670991</v>
      </c>
      <c r="J6" s="20">
        <v>38192081</v>
      </c>
      <c r="K6" s="20">
        <v>15145230</v>
      </c>
      <c r="L6" s="20">
        <v>11558041</v>
      </c>
      <c r="M6" s="20">
        <v>5842095</v>
      </c>
      <c r="N6" s="20">
        <v>32545366</v>
      </c>
      <c r="O6" s="20">
        <v>13672894</v>
      </c>
      <c r="P6" s="20">
        <v>8610666</v>
      </c>
      <c r="Q6" s="20">
        <v>14636150</v>
      </c>
      <c r="R6" s="20">
        <v>36919710</v>
      </c>
      <c r="S6" s="20"/>
      <c r="T6" s="20"/>
      <c r="U6" s="20"/>
      <c r="V6" s="20"/>
      <c r="W6" s="20">
        <v>107657157</v>
      </c>
      <c r="X6" s="20">
        <v>38829114</v>
      </c>
      <c r="Y6" s="20">
        <v>68828043</v>
      </c>
      <c r="Z6" s="21">
        <v>177.25885530120519</v>
      </c>
      <c r="AA6" s="22">
        <v>51772110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54276774</v>
      </c>
      <c r="D8" s="18"/>
      <c r="E8" s="19">
        <v>-9687071</v>
      </c>
      <c r="F8" s="20"/>
      <c r="G8" s="20">
        <v>-828249</v>
      </c>
      <c r="H8" s="20">
        <v>20757786</v>
      </c>
      <c r="I8" s="20">
        <v>7717001</v>
      </c>
      <c r="J8" s="20">
        <v>27646538</v>
      </c>
      <c r="K8" s="20">
        <v>7051352</v>
      </c>
      <c r="L8" s="20">
        <v>4119274</v>
      </c>
      <c r="M8" s="20">
        <v>4489236</v>
      </c>
      <c r="N8" s="20">
        <v>15659862</v>
      </c>
      <c r="O8" s="20">
        <v>3956439</v>
      </c>
      <c r="P8" s="20">
        <v>4239762</v>
      </c>
      <c r="Q8" s="20">
        <v>3359743</v>
      </c>
      <c r="R8" s="20">
        <v>11555944</v>
      </c>
      <c r="S8" s="20"/>
      <c r="T8" s="20"/>
      <c r="U8" s="20"/>
      <c r="V8" s="20"/>
      <c r="W8" s="20">
        <v>54862344</v>
      </c>
      <c r="X8" s="20">
        <v>-18</v>
      </c>
      <c r="Y8" s="20">
        <v>54862362</v>
      </c>
      <c r="Z8" s="21">
        <v>-304790900</v>
      </c>
      <c r="AA8" s="22"/>
    </row>
    <row r="9" spans="1:27" x14ac:dyDescent="0.25">
      <c r="A9" s="23" t="s">
        <v>38</v>
      </c>
      <c r="B9" s="17" t="s">
        <v>33</v>
      </c>
      <c r="C9" s="18">
        <v>-2127</v>
      </c>
      <c r="D9" s="18"/>
      <c r="E9" s="19"/>
      <c r="F9" s="20"/>
      <c r="G9" s="20"/>
      <c r="H9" s="20">
        <v>-100626</v>
      </c>
      <c r="I9" s="20"/>
      <c r="J9" s="20">
        <v>-100626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-100626</v>
      </c>
      <c r="X9" s="20"/>
      <c r="Y9" s="20">
        <v>-100626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-500023</v>
      </c>
      <c r="D11" s="18"/>
      <c r="E11" s="19"/>
      <c r="F11" s="20"/>
      <c r="G11" s="20">
        <v>-50393</v>
      </c>
      <c r="H11" s="20">
        <v>-200329</v>
      </c>
      <c r="I11" s="20">
        <v>-72641</v>
      </c>
      <c r="J11" s="20">
        <v>-323363</v>
      </c>
      <c r="K11" s="20">
        <v>-80315</v>
      </c>
      <c r="L11" s="20">
        <v>-93973</v>
      </c>
      <c r="M11" s="20">
        <v>-251114</v>
      </c>
      <c r="N11" s="20">
        <v>-425402</v>
      </c>
      <c r="O11" s="20">
        <v>-38409</v>
      </c>
      <c r="P11" s="20">
        <v>-83626</v>
      </c>
      <c r="Q11" s="20">
        <v>-87569</v>
      </c>
      <c r="R11" s="20">
        <v>-209604</v>
      </c>
      <c r="S11" s="20"/>
      <c r="T11" s="20"/>
      <c r="U11" s="20"/>
      <c r="V11" s="20"/>
      <c r="W11" s="20">
        <v>-958369</v>
      </c>
      <c r="X11" s="20"/>
      <c r="Y11" s="20">
        <v>-958369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63709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47781</v>
      </c>
      <c r="Y12" s="24">
        <v>-47781</v>
      </c>
      <c r="Z12" s="25">
        <v>-100</v>
      </c>
      <c r="AA12" s="26">
        <v>63709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129123349</v>
      </c>
      <c r="D14" s="29">
        <f>SUM(D6:D13)</f>
        <v>0</v>
      </c>
      <c r="E14" s="30">
        <f t="shared" si="0"/>
        <v>48977730</v>
      </c>
      <c r="F14" s="31">
        <f t="shared" si="0"/>
        <v>51835819</v>
      </c>
      <c r="G14" s="31">
        <f t="shared" si="0"/>
        <v>2638920</v>
      </c>
      <c r="H14" s="31">
        <f t="shared" si="0"/>
        <v>41460359</v>
      </c>
      <c r="I14" s="31">
        <f t="shared" si="0"/>
        <v>21315351</v>
      </c>
      <c r="J14" s="31">
        <f t="shared" si="0"/>
        <v>65414630</v>
      </c>
      <c r="K14" s="31">
        <f t="shared" si="0"/>
        <v>22116267</v>
      </c>
      <c r="L14" s="31">
        <f t="shared" si="0"/>
        <v>15583342</v>
      </c>
      <c r="M14" s="31">
        <f t="shared" si="0"/>
        <v>10080217</v>
      </c>
      <c r="N14" s="31">
        <f t="shared" si="0"/>
        <v>47779826</v>
      </c>
      <c r="O14" s="31">
        <f t="shared" si="0"/>
        <v>17590924</v>
      </c>
      <c r="P14" s="31">
        <f t="shared" si="0"/>
        <v>12766802</v>
      </c>
      <c r="Q14" s="31">
        <f t="shared" si="0"/>
        <v>17908324</v>
      </c>
      <c r="R14" s="31">
        <f t="shared" si="0"/>
        <v>48266050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161460506</v>
      </c>
      <c r="X14" s="31">
        <f t="shared" si="0"/>
        <v>38876877</v>
      </c>
      <c r="Y14" s="31">
        <f t="shared" si="0"/>
        <v>122583629</v>
      </c>
      <c r="Z14" s="32">
        <f>+IF(X14&lt;&gt;0,+(Y14/X14)*100,0)</f>
        <v>315.31243880520543</v>
      </c>
      <c r="AA14" s="33">
        <f>SUM(AA6:AA13)</f>
        <v>51835819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-2773412</v>
      </c>
      <c r="F18" s="20">
        <v>-2773412</v>
      </c>
      <c r="G18" s="24">
        <v>9648048</v>
      </c>
      <c r="H18" s="24"/>
      <c r="I18" s="24">
        <v>-303995</v>
      </c>
      <c r="J18" s="20">
        <v>9344053</v>
      </c>
      <c r="K18" s="24">
        <v>-92072</v>
      </c>
      <c r="L18" s="24">
        <v>-110634</v>
      </c>
      <c r="M18" s="20">
        <v>-155044</v>
      </c>
      <c r="N18" s="24">
        <v>-357750</v>
      </c>
      <c r="O18" s="24">
        <v>-106439</v>
      </c>
      <c r="P18" s="24">
        <v>4651</v>
      </c>
      <c r="Q18" s="20">
        <v>-119384</v>
      </c>
      <c r="R18" s="24">
        <v>-221172</v>
      </c>
      <c r="S18" s="24"/>
      <c r="T18" s="20"/>
      <c r="U18" s="24"/>
      <c r="V18" s="24"/>
      <c r="W18" s="24">
        <v>8765131</v>
      </c>
      <c r="X18" s="20">
        <v>-2080062</v>
      </c>
      <c r="Y18" s="24">
        <v>10845193</v>
      </c>
      <c r="Z18" s="25">
        <v>-521.38796824325425</v>
      </c>
      <c r="AA18" s="26">
        <v>-2773412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-2773412</v>
      </c>
      <c r="F26" s="36">
        <f t="shared" si="1"/>
        <v>-2773412</v>
      </c>
      <c r="G26" s="36">
        <f t="shared" si="1"/>
        <v>9648048</v>
      </c>
      <c r="H26" s="36">
        <f t="shared" si="1"/>
        <v>0</v>
      </c>
      <c r="I26" s="36">
        <f t="shared" si="1"/>
        <v>-303995</v>
      </c>
      <c r="J26" s="36">
        <f t="shared" si="1"/>
        <v>9344053</v>
      </c>
      <c r="K26" s="36">
        <f t="shared" si="1"/>
        <v>-92072</v>
      </c>
      <c r="L26" s="36">
        <f t="shared" si="1"/>
        <v>-110634</v>
      </c>
      <c r="M26" s="36">
        <f t="shared" si="1"/>
        <v>-155044</v>
      </c>
      <c r="N26" s="36">
        <f t="shared" si="1"/>
        <v>-357750</v>
      </c>
      <c r="O26" s="36">
        <f t="shared" si="1"/>
        <v>-106439</v>
      </c>
      <c r="P26" s="36">
        <f t="shared" si="1"/>
        <v>4651</v>
      </c>
      <c r="Q26" s="36">
        <f t="shared" si="1"/>
        <v>-119384</v>
      </c>
      <c r="R26" s="36">
        <f t="shared" si="1"/>
        <v>-221172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8765131</v>
      </c>
      <c r="X26" s="36">
        <f t="shared" si="1"/>
        <v>-2080062</v>
      </c>
      <c r="Y26" s="36">
        <f t="shared" si="1"/>
        <v>10845193</v>
      </c>
      <c r="Z26" s="37">
        <f>+IF(X26&lt;&gt;0,+(Y26/X26)*100,0)</f>
        <v>-521.38796824325425</v>
      </c>
      <c r="AA26" s="38">
        <f>SUM(AA16:AA25)</f>
        <v>-2773412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129123349</v>
      </c>
      <c r="D27" s="29">
        <f>+D14+D26</f>
        <v>0</v>
      </c>
      <c r="E27" s="30">
        <f t="shared" si="2"/>
        <v>46204318</v>
      </c>
      <c r="F27" s="31">
        <f t="shared" si="2"/>
        <v>49062407</v>
      </c>
      <c r="G27" s="31">
        <f t="shared" si="2"/>
        <v>12286968</v>
      </c>
      <c r="H27" s="31">
        <f t="shared" si="2"/>
        <v>41460359</v>
      </c>
      <c r="I27" s="31">
        <f t="shared" si="2"/>
        <v>21011356</v>
      </c>
      <c r="J27" s="31">
        <f t="shared" si="2"/>
        <v>74758683</v>
      </c>
      <c r="K27" s="31">
        <f t="shared" si="2"/>
        <v>22024195</v>
      </c>
      <c r="L27" s="31">
        <f t="shared" si="2"/>
        <v>15472708</v>
      </c>
      <c r="M27" s="31">
        <f t="shared" si="2"/>
        <v>9925173</v>
      </c>
      <c r="N27" s="31">
        <f t="shared" si="2"/>
        <v>47422076</v>
      </c>
      <c r="O27" s="31">
        <f t="shared" si="2"/>
        <v>17484485</v>
      </c>
      <c r="P27" s="31">
        <f t="shared" si="2"/>
        <v>12771453</v>
      </c>
      <c r="Q27" s="31">
        <f t="shared" si="2"/>
        <v>17788940</v>
      </c>
      <c r="R27" s="31">
        <f t="shared" si="2"/>
        <v>48044878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170225637</v>
      </c>
      <c r="X27" s="31">
        <f t="shared" si="2"/>
        <v>36796815</v>
      </c>
      <c r="Y27" s="31">
        <f t="shared" si="2"/>
        <v>133428822</v>
      </c>
      <c r="Z27" s="32">
        <f>+IF(X27&lt;&gt;0,+(Y27/X27)*100,0)</f>
        <v>362.60970412792523</v>
      </c>
      <c r="AA27" s="33">
        <f>+AA14+AA26</f>
        <v>49062407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134768645</v>
      </c>
      <c r="D33" s="18"/>
      <c r="E33" s="19">
        <v>-21169254</v>
      </c>
      <c r="F33" s="20">
        <v>-19228315</v>
      </c>
      <c r="G33" s="20">
        <v>21427</v>
      </c>
      <c r="H33" s="20">
        <v>37884375</v>
      </c>
      <c r="I33" s="20">
        <v>1631039</v>
      </c>
      <c r="J33" s="20">
        <v>39536841</v>
      </c>
      <c r="K33" s="20">
        <v>9581959</v>
      </c>
      <c r="L33" s="20">
        <v>1279667</v>
      </c>
      <c r="M33" s="20">
        <v>7545848</v>
      </c>
      <c r="N33" s="20">
        <v>18407474</v>
      </c>
      <c r="O33" s="20">
        <v>11920059</v>
      </c>
      <c r="P33" s="20">
        <v>36284006</v>
      </c>
      <c r="Q33" s="20">
        <v>788602</v>
      </c>
      <c r="R33" s="20">
        <v>48992667</v>
      </c>
      <c r="S33" s="20"/>
      <c r="T33" s="20"/>
      <c r="U33" s="20"/>
      <c r="V33" s="20"/>
      <c r="W33" s="20">
        <v>106936982</v>
      </c>
      <c r="X33" s="20">
        <v>-14421267</v>
      </c>
      <c r="Y33" s="20">
        <v>121358249</v>
      </c>
      <c r="Z33" s="21">
        <v>-841.52279407905007</v>
      </c>
      <c r="AA33" s="22">
        <v>-19228315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62101</v>
      </c>
      <c r="D36" s="18"/>
      <c r="E36" s="19">
        <v>19869259</v>
      </c>
      <c r="F36" s="20">
        <v>38456632</v>
      </c>
      <c r="G36" s="20">
        <v>1106156</v>
      </c>
      <c r="H36" s="20">
        <v>2597717</v>
      </c>
      <c r="I36" s="20">
        <v>1928825</v>
      </c>
      <c r="J36" s="20">
        <v>5632698</v>
      </c>
      <c r="K36" s="20">
        <v>2010377</v>
      </c>
      <c r="L36" s="20">
        <v>2002105</v>
      </c>
      <c r="M36" s="20">
        <v>1745881</v>
      </c>
      <c r="N36" s="20">
        <v>5758363</v>
      </c>
      <c r="O36" s="20">
        <v>2040389</v>
      </c>
      <c r="P36" s="20">
        <v>1940254</v>
      </c>
      <c r="Q36" s="20">
        <v>2116729</v>
      </c>
      <c r="R36" s="20">
        <v>6097372</v>
      </c>
      <c r="S36" s="20"/>
      <c r="T36" s="20"/>
      <c r="U36" s="20"/>
      <c r="V36" s="20"/>
      <c r="W36" s="20">
        <v>17488433</v>
      </c>
      <c r="X36" s="20">
        <v>28842498</v>
      </c>
      <c r="Y36" s="20">
        <v>-11354065</v>
      </c>
      <c r="Z36" s="21">
        <v>-39.365747724070225</v>
      </c>
      <c r="AA36" s="22">
        <v>38456632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134830746</v>
      </c>
      <c r="D38" s="29">
        <f t="shared" ref="D38:Y38" si="3">SUM(D30:D37)</f>
        <v>0</v>
      </c>
      <c r="E38" s="30">
        <f t="shared" si="3"/>
        <v>-1299995</v>
      </c>
      <c r="F38" s="31">
        <f t="shared" si="3"/>
        <v>19228317</v>
      </c>
      <c r="G38" s="31">
        <f t="shared" si="3"/>
        <v>1127583</v>
      </c>
      <c r="H38" s="31">
        <f t="shared" si="3"/>
        <v>40482092</v>
      </c>
      <c r="I38" s="31">
        <f t="shared" si="3"/>
        <v>3559864</v>
      </c>
      <c r="J38" s="31">
        <f t="shared" si="3"/>
        <v>45169539</v>
      </c>
      <c r="K38" s="31">
        <f t="shared" si="3"/>
        <v>11592336</v>
      </c>
      <c r="L38" s="31">
        <f t="shared" si="3"/>
        <v>3281772</v>
      </c>
      <c r="M38" s="31">
        <f t="shared" si="3"/>
        <v>9291729</v>
      </c>
      <c r="N38" s="31">
        <f t="shared" si="3"/>
        <v>24165837</v>
      </c>
      <c r="O38" s="31">
        <f t="shared" si="3"/>
        <v>13960448</v>
      </c>
      <c r="P38" s="31">
        <f t="shared" si="3"/>
        <v>38224260</v>
      </c>
      <c r="Q38" s="31">
        <f t="shared" si="3"/>
        <v>2905331</v>
      </c>
      <c r="R38" s="31">
        <f t="shared" si="3"/>
        <v>55090039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124425415</v>
      </c>
      <c r="X38" s="31">
        <f t="shared" si="3"/>
        <v>14421231</v>
      </c>
      <c r="Y38" s="31">
        <f t="shared" si="3"/>
        <v>110004184</v>
      </c>
      <c r="Z38" s="32">
        <f>+IF(X38&lt;&gt;0,+(Y38/X38)*100,0)</f>
        <v>762.79330107117755</v>
      </c>
      <c r="AA38" s="33">
        <f>SUM(AA30:AA37)</f>
        <v>19228317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134830746</v>
      </c>
      <c r="D45" s="29">
        <f>+D38+D44</f>
        <v>0</v>
      </c>
      <c r="E45" s="30">
        <f t="shared" si="5"/>
        <v>-1299995</v>
      </c>
      <c r="F45" s="31">
        <f t="shared" si="5"/>
        <v>19228317</v>
      </c>
      <c r="G45" s="31">
        <f t="shared" si="5"/>
        <v>1127583</v>
      </c>
      <c r="H45" s="31">
        <f t="shared" si="5"/>
        <v>40482092</v>
      </c>
      <c r="I45" s="31">
        <f t="shared" si="5"/>
        <v>3559864</v>
      </c>
      <c r="J45" s="31">
        <f t="shared" si="5"/>
        <v>45169539</v>
      </c>
      <c r="K45" s="31">
        <f t="shared" si="5"/>
        <v>11592336</v>
      </c>
      <c r="L45" s="31">
        <f t="shared" si="5"/>
        <v>3281772</v>
      </c>
      <c r="M45" s="31">
        <f t="shared" si="5"/>
        <v>9291729</v>
      </c>
      <c r="N45" s="31">
        <f t="shared" si="5"/>
        <v>24165837</v>
      </c>
      <c r="O45" s="31">
        <f t="shared" si="5"/>
        <v>13960448</v>
      </c>
      <c r="P45" s="31">
        <f t="shared" si="5"/>
        <v>38224260</v>
      </c>
      <c r="Q45" s="31">
        <f t="shared" si="5"/>
        <v>2905331</v>
      </c>
      <c r="R45" s="31">
        <f t="shared" si="5"/>
        <v>55090039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124425415</v>
      </c>
      <c r="X45" s="31">
        <f t="shared" si="5"/>
        <v>14421231</v>
      </c>
      <c r="Y45" s="31">
        <f t="shared" si="5"/>
        <v>110004184</v>
      </c>
      <c r="Z45" s="32">
        <f>+IF(X45&lt;&gt;0,+(Y45/X45)*100,0)</f>
        <v>762.79330107117755</v>
      </c>
      <c r="AA45" s="33">
        <f>+AA38+AA44</f>
        <v>19228317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-5707397</v>
      </c>
      <c r="D46" s="42">
        <f t="shared" si="6"/>
        <v>0</v>
      </c>
      <c r="E46" s="43">
        <f t="shared" si="6"/>
        <v>47504313</v>
      </c>
      <c r="F46" s="44">
        <f t="shared" si="6"/>
        <v>29834090</v>
      </c>
      <c r="G46" s="44">
        <f t="shared" si="6"/>
        <v>11159385</v>
      </c>
      <c r="H46" s="44">
        <f t="shared" si="6"/>
        <v>978267</v>
      </c>
      <c r="I46" s="44">
        <f t="shared" si="6"/>
        <v>17451492</v>
      </c>
      <c r="J46" s="44">
        <f t="shared" si="6"/>
        <v>29589144</v>
      </c>
      <c r="K46" s="44">
        <f t="shared" si="6"/>
        <v>10431859</v>
      </c>
      <c r="L46" s="44">
        <f t="shared" si="6"/>
        <v>12190936</v>
      </c>
      <c r="M46" s="44">
        <f t="shared" si="6"/>
        <v>633444</v>
      </c>
      <c r="N46" s="44">
        <f t="shared" si="6"/>
        <v>23256239</v>
      </c>
      <c r="O46" s="44">
        <f t="shared" si="6"/>
        <v>3524037</v>
      </c>
      <c r="P46" s="44">
        <f t="shared" si="6"/>
        <v>-25452807</v>
      </c>
      <c r="Q46" s="44">
        <f t="shared" si="6"/>
        <v>14883609</v>
      </c>
      <c r="R46" s="44">
        <f t="shared" si="6"/>
        <v>-7045161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45800222</v>
      </c>
      <c r="X46" s="44">
        <f t="shared" si="6"/>
        <v>22375584</v>
      </c>
      <c r="Y46" s="44">
        <f t="shared" si="6"/>
        <v>23424638</v>
      </c>
      <c r="Z46" s="45">
        <f>+IF(X46&lt;&gt;0,+(Y46/X46)*100,0)</f>
        <v>104.68838712768347</v>
      </c>
      <c r="AA46" s="46">
        <f>+AA27-AA45</f>
        <v>29834090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-22215500</v>
      </c>
      <c r="F6" s="20">
        <v>-23746002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-17809506</v>
      </c>
      <c r="Y6" s="20">
        <v>17809506</v>
      </c>
      <c r="Z6" s="21">
        <v>-100</v>
      </c>
      <c r="AA6" s="22">
        <v>-23746002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38351</v>
      </c>
      <c r="D12" s="18"/>
      <c r="E12" s="19">
        <v>2897666</v>
      </c>
      <c r="F12" s="20">
        <v>3097305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2322990</v>
      </c>
      <c r="Y12" s="24">
        <v>-2322990</v>
      </c>
      <c r="Z12" s="25">
        <v>-100</v>
      </c>
      <c r="AA12" s="26">
        <v>3097305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38351</v>
      </c>
      <c r="D14" s="29">
        <f>SUM(D6:D13)</f>
        <v>0</v>
      </c>
      <c r="E14" s="30">
        <f t="shared" si="0"/>
        <v>-19317834</v>
      </c>
      <c r="F14" s="31">
        <f t="shared" si="0"/>
        <v>-20648697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-15486516</v>
      </c>
      <c r="Y14" s="31">
        <f t="shared" si="0"/>
        <v>15486516</v>
      </c>
      <c r="Z14" s="32">
        <f>+IF(X14&lt;&gt;0,+(Y14/X14)*100,0)</f>
        <v>-100</v>
      </c>
      <c r="AA14" s="33">
        <f>SUM(AA6:AA13)</f>
        <v>-20648697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14197406</v>
      </c>
      <c r="D18" s="18"/>
      <c r="E18" s="19">
        <v>18622182</v>
      </c>
      <c r="F18" s="20">
        <v>19953043</v>
      </c>
      <c r="G18" s="24"/>
      <c r="H18" s="24">
        <v>1311667</v>
      </c>
      <c r="I18" s="24"/>
      <c r="J18" s="20">
        <v>1311667</v>
      </c>
      <c r="K18" s="24"/>
      <c r="L18" s="24">
        <v>2016329</v>
      </c>
      <c r="M18" s="20">
        <v>413011</v>
      </c>
      <c r="N18" s="24">
        <v>2429340</v>
      </c>
      <c r="O18" s="24">
        <v>264016</v>
      </c>
      <c r="P18" s="24">
        <v>823235</v>
      </c>
      <c r="Q18" s="20">
        <v>837542</v>
      </c>
      <c r="R18" s="24">
        <v>1924793</v>
      </c>
      <c r="S18" s="24"/>
      <c r="T18" s="20"/>
      <c r="U18" s="24"/>
      <c r="V18" s="24"/>
      <c r="W18" s="24">
        <v>5665800</v>
      </c>
      <c r="X18" s="20">
        <v>14964795</v>
      </c>
      <c r="Y18" s="24">
        <v>-9298995</v>
      </c>
      <c r="Z18" s="25">
        <v>-62.139140562901133</v>
      </c>
      <c r="AA18" s="26">
        <v>19953043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14197406</v>
      </c>
      <c r="D26" s="29">
        <f t="shared" ref="D26:Y26" si="1">SUM(D16:D25)</f>
        <v>0</v>
      </c>
      <c r="E26" s="35">
        <f t="shared" si="1"/>
        <v>18622182</v>
      </c>
      <c r="F26" s="36">
        <f t="shared" si="1"/>
        <v>19953043</v>
      </c>
      <c r="G26" s="36">
        <f t="shared" si="1"/>
        <v>0</v>
      </c>
      <c r="H26" s="36">
        <f t="shared" si="1"/>
        <v>1311667</v>
      </c>
      <c r="I26" s="36">
        <f t="shared" si="1"/>
        <v>0</v>
      </c>
      <c r="J26" s="36">
        <f t="shared" si="1"/>
        <v>1311667</v>
      </c>
      <c r="K26" s="36">
        <f t="shared" si="1"/>
        <v>0</v>
      </c>
      <c r="L26" s="36">
        <f t="shared" si="1"/>
        <v>2016329</v>
      </c>
      <c r="M26" s="36">
        <f t="shared" si="1"/>
        <v>413011</v>
      </c>
      <c r="N26" s="36">
        <f t="shared" si="1"/>
        <v>2429340</v>
      </c>
      <c r="O26" s="36">
        <f t="shared" si="1"/>
        <v>264016</v>
      </c>
      <c r="P26" s="36">
        <f t="shared" si="1"/>
        <v>823235</v>
      </c>
      <c r="Q26" s="36">
        <f t="shared" si="1"/>
        <v>837542</v>
      </c>
      <c r="R26" s="36">
        <f t="shared" si="1"/>
        <v>1924793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5665800</v>
      </c>
      <c r="X26" s="36">
        <f t="shared" si="1"/>
        <v>14964795</v>
      </c>
      <c r="Y26" s="36">
        <f t="shared" si="1"/>
        <v>-9298995</v>
      </c>
      <c r="Z26" s="37">
        <f>+IF(X26&lt;&gt;0,+(Y26/X26)*100,0)</f>
        <v>-62.139140562901133</v>
      </c>
      <c r="AA26" s="38">
        <f>SUM(AA16:AA25)</f>
        <v>19953043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14235757</v>
      </c>
      <c r="D27" s="29">
        <f>+D14+D26</f>
        <v>0</v>
      </c>
      <c r="E27" s="30">
        <f t="shared" si="2"/>
        <v>-695652</v>
      </c>
      <c r="F27" s="31">
        <f t="shared" si="2"/>
        <v>-695654</v>
      </c>
      <c r="G27" s="31">
        <f t="shared" si="2"/>
        <v>0</v>
      </c>
      <c r="H27" s="31">
        <f t="shared" si="2"/>
        <v>1311667</v>
      </c>
      <c r="I27" s="31">
        <f t="shared" si="2"/>
        <v>0</v>
      </c>
      <c r="J27" s="31">
        <f t="shared" si="2"/>
        <v>1311667</v>
      </c>
      <c r="K27" s="31">
        <f t="shared" si="2"/>
        <v>0</v>
      </c>
      <c r="L27" s="31">
        <f t="shared" si="2"/>
        <v>2016329</v>
      </c>
      <c r="M27" s="31">
        <f t="shared" si="2"/>
        <v>413011</v>
      </c>
      <c r="N27" s="31">
        <f t="shared" si="2"/>
        <v>2429340</v>
      </c>
      <c r="O27" s="31">
        <f t="shared" si="2"/>
        <v>264016</v>
      </c>
      <c r="P27" s="31">
        <f t="shared" si="2"/>
        <v>823235</v>
      </c>
      <c r="Q27" s="31">
        <f t="shared" si="2"/>
        <v>837542</v>
      </c>
      <c r="R27" s="31">
        <f t="shared" si="2"/>
        <v>1924793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5665800</v>
      </c>
      <c r="X27" s="31">
        <f t="shared" si="2"/>
        <v>-521721</v>
      </c>
      <c r="Y27" s="31">
        <f t="shared" si="2"/>
        <v>6187521</v>
      </c>
      <c r="Z27" s="32">
        <f>+IF(X27&lt;&gt;0,+(Y27/X27)*100,0)</f>
        <v>-1185.982737900142</v>
      </c>
      <c r="AA27" s="33">
        <f>+AA14+AA26</f>
        <v>-695654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14235757</v>
      </c>
      <c r="D46" s="42">
        <f t="shared" si="6"/>
        <v>0</v>
      </c>
      <c r="E46" s="43">
        <f t="shared" si="6"/>
        <v>-695652</v>
      </c>
      <c r="F46" s="44">
        <f t="shared" si="6"/>
        <v>-695654</v>
      </c>
      <c r="G46" s="44">
        <f t="shared" si="6"/>
        <v>0</v>
      </c>
      <c r="H46" s="44">
        <f t="shared" si="6"/>
        <v>1311667</v>
      </c>
      <c r="I46" s="44">
        <f t="shared" si="6"/>
        <v>0</v>
      </c>
      <c r="J46" s="44">
        <f t="shared" si="6"/>
        <v>1311667</v>
      </c>
      <c r="K46" s="44">
        <f t="shared" si="6"/>
        <v>0</v>
      </c>
      <c r="L46" s="44">
        <f t="shared" si="6"/>
        <v>2016329</v>
      </c>
      <c r="M46" s="44">
        <f t="shared" si="6"/>
        <v>413011</v>
      </c>
      <c r="N46" s="44">
        <f t="shared" si="6"/>
        <v>2429340</v>
      </c>
      <c r="O46" s="44">
        <f t="shared" si="6"/>
        <v>264016</v>
      </c>
      <c r="P46" s="44">
        <f t="shared" si="6"/>
        <v>823235</v>
      </c>
      <c r="Q46" s="44">
        <f t="shared" si="6"/>
        <v>837542</v>
      </c>
      <c r="R46" s="44">
        <f t="shared" si="6"/>
        <v>1924793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5665800</v>
      </c>
      <c r="X46" s="44">
        <f t="shared" si="6"/>
        <v>-521721</v>
      </c>
      <c r="Y46" s="44">
        <f t="shared" si="6"/>
        <v>6187521</v>
      </c>
      <c r="Z46" s="45">
        <f>+IF(X46&lt;&gt;0,+(Y46/X46)*100,0)</f>
        <v>-1185.982737900142</v>
      </c>
      <c r="AA46" s="46">
        <f>+AA27-AA45</f>
        <v>-695654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17391173</v>
      </c>
      <c r="F6" s="20">
        <v>42625399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-4205083</v>
      </c>
      <c r="R6" s="20">
        <v>-4205083</v>
      </c>
      <c r="S6" s="20"/>
      <c r="T6" s="20"/>
      <c r="U6" s="20"/>
      <c r="V6" s="20"/>
      <c r="W6" s="20">
        <v>-4205083</v>
      </c>
      <c r="X6" s="20">
        <v>31969044</v>
      </c>
      <c r="Y6" s="20">
        <v>-36174127</v>
      </c>
      <c r="Z6" s="21">
        <v>-113.15360884735873</v>
      </c>
      <c r="AA6" s="22">
        <v>42625399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4171589</v>
      </c>
      <c r="D8" s="18"/>
      <c r="E8" s="19">
        <v>6</v>
      </c>
      <c r="F8" s="20"/>
      <c r="G8" s="20">
        <v>291484</v>
      </c>
      <c r="H8" s="20">
        <v>652502</v>
      </c>
      <c r="I8" s="20">
        <v>739724</v>
      </c>
      <c r="J8" s="20">
        <v>1683710</v>
      </c>
      <c r="K8" s="20">
        <v>597336</v>
      </c>
      <c r="L8" s="20">
        <v>673471</v>
      </c>
      <c r="M8" s="20">
        <v>-46339</v>
      </c>
      <c r="N8" s="20">
        <v>1224468</v>
      </c>
      <c r="O8" s="20">
        <v>-164814</v>
      </c>
      <c r="P8" s="20">
        <v>583851</v>
      </c>
      <c r="Q8" s="20">
        <v>376871</v>
      </c>
      <c r="R8" s="20">
        <v>795908</v>
      </c>
      <c r="S8" s="20"/>
      <c r="T8" s="20"/>
      <c r="U8" s="20"/>
      <c r="V8" s="20"/>
      <c r="W8" s="20">
        <v>3704086</v>
      </c>
      <c r="X8" s="20"/>
      <c r="Y8" s="20">
        <v>3704086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>
        <v>743835</v>
      </c>
      <c r="R12" s="24">
        <v>743835</v>
      </c>
      <c r="S12" s="24"/>
      <c r="T12" s="20"/>
      <c r="U12" s="24"/>
      <c r="V12" s="24"/>
      <c r="W12" s="24">
        <v>743835</v>
      </c>
      <c r="X12" s="20"/>
      <c r="Y12" s="24">
        <v>743835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>
        <v>6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4171589</v>
      </c>
      <c r="D14" s="29">
        <f>SUM(D6:D13)</f>
        <v>0</v>
      </c>
      <c r="E14" s="30">
        <f t="shared" si="0"/>
        <v>17391185</v>
      </c>
      <c r="F14" s="31">
        <f t="shared" si="0"/>
        <v>42625399</v>
      </c>
      <c r="G14" s="31">
        <f t="shared" si="0"/>
        <v>291484</v>
      </c>
      <c r="H14" s="31">
        <f t="shared" si="0"/>
        <v>652502</v>
      </c>
      <c r="I14" s="31">
        <f t="shared" si="0"/>
        <v>739724</v>
      </c>
      <c r="J14" s="31">
        <f t="shared" si="0"/>
        <v>1683710</v>
      </c>
      <c r="K14" s="31">
        <f t="shared" si="0"/>
        <v>597336</v>
      </c>
      <c r="L14" s="31">
        <f t="shared" si="0"/>
        <v>673471</v>
      </c>
      <c r="M14" s="31">
        <f t="shared" si="0"/>
        <v>-46339</v>
      </c>
      <c r="N14" s="31">
        <f t="shared" si="0"/>
        <v>1224468</v>
      </c>
      <c r="O14" s="31">
        <f t="shared" si="0"/>
        <v>-164814</v>
      </c>
      <c r="P14" s="31">
        <f t="shared" si="0"/>
        <v>583851</v>
      </c>
      <c r="Q14" s="31">
        <f t="shared" si="0"/>
        <v>-3084377</v>
      </c>
      <c r="R14" s="31">
        <f t="shared" si="0"/>
        <v>-2665340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242838</v>
      </c>
      <c r="X14" s="31">
        <f t="shared" si="0"/>
        <v>31969044</v>
      </c>
      <c r="Y14" s="31">
        <f t="shared" si="0"/>
        <v>-31726206</v>
      </c>
      <c r="Z14" s="32">
        <f>+IF(X14&lt;&gt;0,+(Y14/X14)*100,0)</f>
        <v>-99.240396428495018</v>
      </c>
      <c r="AA14" s="33">
        <f>SUM(AA6:AA13)</f>
        <v>42625399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37941732</v>
      </c>
      <c r="D18" s="18"/>
      <c r="E18" s="19">
        <v>29602028</v>
      </c>
      <c r="F18" s="20">
        <v>5900000</v>
      </c>
      <c r="G18" s="24">
        <v>869565</v>
      </c>
      <c r="H18" s="24">
        <v>2186176</v>
      </c>
      <c r="I18" s="24">
        <v>3015644</v>
      </c>
      <c r="J18" s="20">
        <v>6071385</v>
      </c>
      <c r="K18" s="24">
        <v>8965553</v>
      </c>
      <c r="L18" s="24">
        <v>-763250</v>
      </c>
      <c r="M18" s="20">
        <v>318380</v>
      </c>
      <c r="N18" s="24">
        <v>8520683</v>
      </c>
      <c r="O18" s="24">
        <v>571133</v>
      </c>
      <c r="P18" s="24"/>
      <c r="Q18" s="20">
        <v>221400</v>
      </c>
      <c r="R18" s="24">
        <v>792533</v>
      </c>
      <c r="S18" s="24"/>
      <c r="T18" s="20"/>
      <c r="U18" s="24"/>
      <c r="V18" s="24"/>
      <c r="W18" s="24">
        <v>15384601</v>
      </c>
      <c r="X18" s="20">
        <v>4425003</v>
      </c>
      <c r="Y18" s="24">
        <v>10959598</v>
      </c>
      <c r="Z18" s="25">
        <v>247.67436315862383</v>
      </c>
      <c r="AA18" s="26">
        <v>5900000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37941732</v>
      </c>
      <c r="D26" s="29">
        <f t="shared" ref="D26:Y26" si="1">SUM(D16:D25)</f>
        <v>0</v>
      </c>
      <c r="E26" s="35">
        <f t="shared" si="1"/>
        <v>29602028</v>
      </c>
      <c r="F26" s="36">
        <f t="shared" si="1"/>
        <v>5900000</v>
      </c>
      <c r="G26" s="36">
        <f t="shared" si="1"/>
        <v>869565</v>
      </c>
      <c r="H26" s="36">
        <f t="shared" si="1"/>
        <v>2186176</v>
      </c>
      <c r="I26" s="36">
        <f t="shared" si="1"/>
        <v>3015644</v>
      </c>
      <c r="J26" s="36">
        <f t="shared" si="1"/>
        <v>6071385</v>
      </c>
      <c r="K26" s="36">
        <f t="shared" si="1"/>
        <v>8965553</v>
      </c>
      <c r="L26" s="36">
        <f t="shared" si="1"/>
        <v>-763250</v>
      </c>
      <c r="M26" s="36">
        <f t="shared" si="1"/>
        <v>318380</v>
      </c>
      <c r="N26" s="36">
        <f t="shared" si="1"/>
        <v>8520683</v>
      </c>
      <c r="O26" s="36">
        <f t="shared" si="1"/>
        <v>571133</v>
      </c>
      <c r="P26" s="36">
        <f t="shared" si="1"/>
        <v>0</v>
      </c>
      <c r="Q26" s="36">
        <f t="shared" si="1"/>
        <v>221400</v>
      </c>
      <c r="R26" s="36">
        <f t="shared" si="1"/>
        <v>792533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15384601</v>
      </c>
      <c r="X26" s="36">
        <f t="shared" si="1"/>
        <v>4425003</v>
      </c>
      <c r="Y26" s="36">
        <f t="shared" si="1"/>
        <v>10959598</v>
      </c>
      <c r="Z26" s="37">
        <f>+IF(X26&lt;&gt;0,+(Y26/X26)*100,0)</f>
        <v>247.67436315862383</v>
      </c>
      <c r="AA26" s="38">
        <f>SUM(AA16:AA25)</f>
        <v>5900000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42113321</v>
      </c>
      <c r="D27" s="29">
        <f>+D14+D26</f>
        <v>0</v>
      </c>
      <c r="E27" s="30">
        <f t="shared" si="2"/>
        <v>46993213</v>
      </c>
      <c r="F27" s="31">
        <f t="shared" si="2"/>
        <v>48525399</v>
      </c>
      <c r="G27" s="31">
        <f t="shared" si="2"/>
        <v>1161049</v>
      </c>
      <c r="H27" s="31">
        <f t="shared" si="2"/>
        <v>2838678</v>
      </c>
      <c r="I27" s="31">
        <f t="shared" si="2"/>
        <v>3755368</v>
      </c>
      <c r="J27" s="31">
        <f t="shared" si="2"/>
        <v>7755095</v>
      </c>
      <c r="K27" s="31">
        <f t="shared" si="2"/>
        <v>9562889</v>
      </c>
      <c r="L27" s="31">
        <f t="shared" si="2"/>
        <v>-89779</v>
      </c>
      <c r="M27" s="31">
        <f t="shared" si="2"/>
        <v>272041</v>
      </c>
      <c r="N27" s="31">
        <f t="shared" si="2"/>
        <v>9745151</v>
      </c>
      <c r="O27" s="31">
        <f t="shared" si="2"/>
        <v>406319</v>
      </c>
      <c r="P27" s="31">
        <f t="shared" si="2"/>
        <v>583851</v>
      </c>
      <c r="Q27" s="31">
        <f t="shared" si="2"/>
        <v>-2862977</v>
      </c>
      <c r="R27" s="31">
        <f t="shared" si="2"/>
        <v>-1872807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15627439</v>
      </c>
      <c r="X27" s="31">
        <f t="shared" si="2"/>
        <v>36394047</v>
      </c>
      <c r="Y27" s="31">
        <f t="shared" si="2"/>
        <v>-20766608</v>
      </c>
      <c r="Z27" s="32">
        <f>+IF(X27&lt;&gt;0,+(Y27/X27)*100,0)</f>
        <v>-57.060452771300753</v>
      </c>
      <c r="AA27" s="33">
        <f>+AA14+AA26</f>
        <v>48525399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>
        <v>1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2187364</v>
      </c>
      <c r="D33" s="18"/>
      <c r="E33" s="19">
        <v>37</v>
      </c>
      <c r="F33" s="20">
        <v>605013</v>
      </c>
      <c r="G33" s="20">
        <v>195028</v>
      </c>
      <c r="H33" s="20">
        <v>187664</v>
      </c>
      <c r="I33" s="20">
        <v>189139</v>
      </c>
      <c r="J33" s="20">
        <v>571831</v>
      </c>
      <c r="K33" s="20">
        <v>190112</v>
      </c>
      <c r="L33" s="20">
        <v>452431</v>
      </c>
      <c r="M33" s="20">
        <v>179928</v>
      </c>
      <c r="N33" s="20">
        <v>822471</v>
      </c>
      <c r="O33" s="20">
        <v>136352</v>
      </c>
      <c r="P33" s="20">
        <v>134440</v>
      </c>
      <c r="Q33" s="20">
        <v>1271862</v>
      </c>
      <c r="R33" s="20">
        <v>1542654</v>
      </c>
      <c r="S33" s="20"/>
      <c r="T33" s="20"/>
      <c r="U33" s="20"/>
      <c r="V33" s="20"/>
      <c r="W33" s="20">
        <v>2936956</v>
      </c>
      <c r="X33" s="20">
        <v>453762</v>
      </c>
      <c r="Y33" s="20">
        <v>2483194</v>
      </c>
      <c r="Z33" s="21">
        <v>547.2459130557429</v>
      </c>
      <c r="AA33" s="22">
        <v>605013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>
        <v>108624</v>
      </c>
      <c r="R36" s="20">
        <v>108624</v>
      </c>
      <c r="S36" s="20"/>
      <c r="T36" s="20"/>
      <c r="U36" s="20"/>
      <c r="V36" s="20"/>
      <c r="W36" s="20">
        <v>108624</v>
      </c>
      <c r="X36" s="20"/>
      <c r="Y36" s="20">
        <v>108624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2187364</v>
      </c>
      <c r="D38" s="29">
        <f t="shared" ref="D38:Y38" si="3">SUM(D30:D37)</f>
        <v>0</v>
      </c>
      <c r="E38" s="30">
        <f t="shared" si="3"/>
        <v>38</v>
      </c>
      <c r="F38" s="31">
        <f t="shared" si="3"/>
        <v>605013</v>
      </c>
      <c r="G38" s="31">
        <f t="shared" si="3"/>
        <v>195028</v>
      </c>
      <c r="H38" s="31">
        <f t="shared" si="3"/>
        <v>187664</v>
      </c>
      <c r="I38" s="31">
        <f t="shared" si="3"/>
        <v>189139</v>
      </c>
      <c r="J38" s="31">
        <f t="shared" si="3"/>
        <v>571831</v>
      </c>
      <c r="K38" s="31">
        <f t="shared" si="3"/>
        <v>190112</v>
      </c>
      <c r="L38" s="31">
        <f t="shared" si="3"/>
        <v>452431</v>
      </c>
      <c r="M38" s="31">
        <f t="shared" si="3"/>
        <v>179928</v>
      </c>
      <c r="N38" s="31">
        <f t="shared" si="3"/>
        <v>822471</v>
      </c>
      <c r="O38" s="31">
        <f t="shared" si="3"/>
        <v>136352</v>
      </c>
      <c r="P38" s="31">
        <f t="shared" si="3"/>
        <v>134440</v>
      </c>
      <c r="Q38" s="31">
        <f t="shared" si="3"/>
        <v>1380486</v>
      </c>
      <c r="R38" s="31">
        <f t="shared" si="3"/>
        <v>1651278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3045580</v>
      </c>
      <c r="X38" s="31">
        <f t="shared" si="3"/>
        <v>453762</v>
      </c>
      <c r="Y38" s="31">
        <f t="shared" si="3"/>
        <v>2591818</v>
      </c>
      <c r="Z38" s="32">
        <f>+IF(X38&lt;&gt;0,+(Y38/X38)*100,0)</f>
        <v>571.18445352409412</v>
      </c>
      <c r="AA38" s="33">
        <f>SUM(AA30:AA37)</f>
        <v>605013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2187364</v>
      </c>
      <c r="D45" s="29">
        <f>+D38+D44</f>
        <v>0</v>
      </c>
      <c r="E45" s="30">
        <f t="shared" si="5"/>
        <v>38</v>
      </c>
      <c r="F45" s="31">
        <f t="shared" si="5"/>
        <v>605013</v>
      </c>
      <c r="G45" s="31">
        <f t="shared" si="5"/>
        <v>195028</v>
      </c>
      <c r="H45" s="31">
        <f t="shared" si="5"/>
        <v>187664</v>
      </c>
      <c r="I45" s="31">
        <f t="shared" si="5"/>
        <v>189139</v>
      </c>
      <c r="J45" s="31">
        <f t="shared" si="5"/>
        <v>571831</v>
      </c>
      <c r="K45" s="31">
        <f t="shared" si="5"/>
        <v>190112</v>
      </c>
      <c r="L45" s="31">
        <f t="shared" si="5"/>
        <v>452431</v>
      </c>
      <c r="M45" s="31">
        <f t="shared" si="5"/>
        <v>179928</v>
      </c>
      <c r="N45" s="31">
        <f t="shared" si="5"/>
        <v>822471</v>
      </c>
      <c r="O45" s="31">
        <f t="shared" si="5"/>
        <v>136352</v>
      </c>
      <c r="P45" s="31">
        <f t="shared" si="5"/>
        <v>134440</v>
      </c>
      <c r="Q45" s="31">
        <f t="shared" si="5"/>
        <v>1380486</v>
      </c>
      <c r="R45" s="31">
        <f t="shared" si="5"/>
        <v>1651278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3045580</v>
      </c>
      <c r="X45" s="31">
        <f t="shared" si="5"/>
        <v>453762</v>
      </c>
      <c r="Y45" s="31">
        <f t="shared" si="5"/>
        <v>2591818</v>
      </c>
      <c r="Z45" s="32">
        <f>+IF(X45&lt;&gt;0,+(Y45/X45)*100,0)</f>
        <v>571.18445352409412</v>
      </c>
      <c r="AA45" s="33">
        <f>+AA38+AA44</f>
        <v>605013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39925957</v>
      </c>
      <c r="D46" s="42">
        <f t="shared" si="6"/>
        <v>0</v>
      </c>
      <c r="E46" s="43">
        <f t="shared" si="6"/>
        <v>46993175</v>
      </c>
      <c r="F46" s="44">
        <f t="shared" si="6"/>
        <v>47920386</v>
      </c>
      <c r="G46" s="44">
        <f t="shared" si="6"/>
        <v>966021</v>
      </c>
      <c r="H46" s="44">
        <f t="shared" si="6"/>
        <v>2651014</v>
      </c>
      <c r="I46" s="44">
        <f t="shared" si="6"/>
        <v>3566229</v>
      </c>
      <c r="J46" s="44">
        <f t="shared" si="6"/>
        <v>7183264</v>
      </c>
      <c r="K46" s="44">
        <f t="shared" si="6"/>
        <v>9372777</v>
      </c>
      <c r="L46" s="44">
        <f t="shared" si="6"/>
        <v>-542210</v>
      </c>
      <c r="M46" s="44">
        <f t="shared" si="6"/>
        <v>92113</v>
      </c>
      <c r="N46" s="44">
        <f t="shared" si="6"/>
        <v>8922680</v>
      </c>
      <c r="O46" s="44">
        <f t="shared" si="6"/>
        <v>269967</v>
      </c>
      <c r="P46" s="44">
        <f t="shared" si="6"/>
        <v>449411</v>
      </c>
      <c r="Q46" s="44">
        <f t="shared" si="6"/>
        <v>-4243463</v>
      </c>
      <c r="R46" s="44">
        <f t="shared" si="6"/>
        <v>-3524085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12581859</v>
      </c>
      <c r="X46" s="44">
        <f t="shared" si="6"/>
        <v>35940285</v>
      </c>
      <c r="Y46" s="44">
        <f t="shared" si="6"/>
        <v>-23358426</v>
      </c>
      <c r="Z46" s="45">
        <f>+IF(X46&lt;&gt;0,+(Y46/X46)*100,0)</f>
        <v>-64.992322681915297</v>
      </c>
      <c r="AA46" s="46">
        <f>+AA27-AA45</f>
        <v>47920386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2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2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-18995471</v>
      </c>
      <c r="D6" s="18"/>
      <c r="E6" s="19">
        <v>-17528696</v>
      </c>
      <c r="F6" s="20">
        <v>-17528696</v>
      </c>
      <c r="G6" s="20"/>
      <c r="H6" s="20">
        <v>-5749542</v>
      </c>
      <c r="I6" s="20">
        <v>-1585753</v>
      </c>
      <c r="J6" s="20">
        <v>-7335295</v>
      </c>
      <c r="K6" s="20"/>
      <c r="L6" s="20"/>
      <c r="M6" s="20">
        <v>-5236156</v>
      </c>
      <c r="N6" s="20">
        <v>-5236156</v>
      </c>
      <c r="O6" s="20">
        <v>-5672986</v>
      </c>
      <c r="P6" s="20">
        <v>-1790922</v>
      </c>
      <c r="Q6" s="20">
        <v>-1284908</v>
      </c>
      <c r="R6" s="20">
        <v>-8748816</v>
      </c>
      <c r="S6" s="20"/>
      <c r="T6" s="20"/>
      <c r="U6" s="20"/>
      <c r="V6" s="20"/>
      <c r="W6" s="20">
        <v>-21320267</v>
      </c>
      <c r="X6" s="20">
        <v>-13146516</v>
      </c>
      <c r="Y6" s="20">
        <v>-8173751</v>
      </c>
      <c r="Z6" s="21">
        <v>62.174274918160833</v>
      </c>
      <c r="AA6" s="22">
        <v>-17528696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>
        <v>-1532125</v>
      </c>
      <c r="H8" s="20">
        <v>-1762797</v>
      </c>
      <c r="I8" s="20">
        <v>-1821758</v>
      </c>
      <c r="J8" s="20">
        <v>-5116680</v>
      </c>
      <c r="K8" s="20">
        <v>-288832</v>
      </c>
      <c r="L8" s="20">
        <v>-440971</v>
      </c>
      <c r="M8" s="20">
        <v>-2003916</v>
      </c>
      <c r="N8" s="20">
        <v>-2733719</v>
      </c>
      <c r="O8" s="20">
        <v>-469144</v>
      </c>
      <c r="P8" s="20">
        <v>-199998</v>
      </c>
      <c r="Q8" s="20">
        <v>-867422</v>
      </c>
      <c r="R8" s="20">
        <v>-1536564</v>
      </c>
      <c r="S8" s="20"/>
      <c r="T8" s="20"/>
      <c r="U8" s="20"/>
      <c r="V8" s="20"/>
      <c r="W8" s="20">
        <v>-9386963</v>
      </c>
      <c r="X8" s="20"/>
      <c r="Y8" s="20">
        <v>-9386963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1631842</v>
      </c>
      <c r="H12" s="24">
        <v>1819691</v>
      </c>
      <c r="I12" s="24">
        <v>1821758</v>
      </c>
      <c r="J12" s="20">
        <v>5273291</v>
      </c>
      <c r="K12" s="24">
        <v>288832</v>
      </c>
      <c r="L12" s="24">
        <v>440971</v>
      </c>
      <c r="M12" s="20">
        <v>2025551</v>
      </c>
      <c r="N12" s="24">
        <v>2755354</v>
      </c>
      <c r="O12" s="24">
        <v>469144</v>
      </c>
      <c r="P12" s="24">
        <v>199998</v>
      </c>
      <c r="Q12" s="20">
        <v>867422</v>
      </c>
      <c r="R12" s="24">
        <v>1536564</v>
      </c>
      <c r="S12" s="24"/>
      <c r="T12" s="20"/>
      <c r="U12" s="24"/>
      <c r="V12" s="24"/>
      <c r="W12" s="24">
        <v>9565209</v>
      </c>
      <c r="X12" s="20"/>
      <c r="Y12" s="24">
        <v>9565209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-18995471</v>
      </c>
      <c r="D14" s="29">
        <f>SUM(D6:D13)</f>
        <v>0</v>
      </c>
      <c r="E14" s="30">
        <f t="shared" si="0"/>
        <v>-17528696</v>
      </c>
      <c r="F14" s="31">
        <f t="shared" si="0"/>
        <v>-17528696</v>
      </c>
      <c r="G14" s="31">
        <f t="shared" si="0"/>
        <v>99717</v>
      </c>
      <c r="H14" s="31">
        <f t="shared" si="0"/>
        <v>-5692648</v>
      </c>
      <c r="I14" s="31">
        <f t="shared" si="0"/>
        <v>-1585753</v>
      </c>
      <c r="J14" s="31">
        <f t="shared" si="0"/>
        <v>-7178684</v>
      </c>
      <c r="K14" s="31">
        <f t="shared" si="0"/>
        <v>0</v>
      </c>
      <c r="L14" s="31">
        <f t="shared" si="0"/>
        <v>0</v>
      </c>
      <c r="M14" s="31">
        <f t="shared" si="0"/>
        <v>-5214521</v>
      </c>
      <c r="N14" s="31">
        <f t="shared" si="0"/>
        <v>-5214521</v>
      </c>
      <c r="O14" s="31">
        <f t="shared" si="0"/>
        <v>-5672986</v>
      </c>
      <c r="P14" s="31">
        <f t="shared" si="0"/>
        <v>-1790922</v>
      </c>
      <c r="Q14" s="31">
        <f t="shared" si="0"/>
        <v>-1284908</v>
      </c>
      <c r="R14" s="31">
        <f t="shared" si="0"/>
        <v>-8748816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-21142021</v>
      </c>
      <c r="X14" s="31">
        <f t="shared" si="0"/>
        <v>-13146516</v>
      </c>
      <c r="Y14" s="31">
        <f t="shared" si="0"/>
        <v>-7995505</v>
      </c>
      <c r="Z14" s="32">
        <f>+IF(X14&lt;&gt;0,+(Y14/X14)*100,0)</f>
        <v>60.818432807597091</v>
      </c>
      <c r="AA14" s="33">
        <f>SUM(AA6:AA13)</f>
        <v>-17528696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26570380</v>
      </c>
      <c r="D18" s="18"/>
      <c r="E18" s="19">
        <v>17528696</v>
      </c>
      <c r="F18" s="20">
        <v>17528696</v>
      </c>
      <c r="G18" s="24">
        <v>3246356</v>
      </c>
      <c r="H18" s="24">
        <v>5749542</v>
      </c>
      <c r="I18" s="24">
        <v>1585753</v>
      </c>
      <c r="J18" s="20">
        <v>10581651</v>
      </c>
      <c r="K18" s="24"/>
      <c r="L18" s="24">
        <v>2163822</v>
      </c>
      <c r="M18" s="20">
        <v>3964449</v>
      </c>
      <c r="N18" s="24">
        <v>6128271</v>
      </c>
      <c r="O18" s="24">
        <v>5674496</v>
      </c>
      <c r="P18" s="24">
        <v>897296</v>
      </c>
      <c r="Q18" s="20">
        <v>1284908</v>
      </c>
      <c r="R18" s="24">
        <v>7856700</v>
      </c>
      <c r="S18" s="24"/>
      <c r="T18" s="20"/>
      <c r="U18" s="24"/>
      <c r="V18" s="24"/>
      <c r="W18" s="24">
        <v>24566622</v>
      </c>
      <c r="X18" s="20">
        <v>13146516</v>
      </c>
      <c r="Y18" s="24">
        <v>11420106</v>
      </c>
      <c r="Z18" s="25">
        <v>86.867927593896354</v>
      </c>
      <c r="AA18" s="26">
        <v>17528696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26570380</v>
      </c>
      <c r="D26" s="29">
        <f t="shared" ref="D26:Y26" si="1">SUM(D16:D25)</f>
        <v>0</v>
      </c>
      <c r="E26" s="35">
        <f t="shared" si="1"/>
        <v>17528696</v>
      </c>
      <c r="F26" s="36">
        <f t="shared" si="1"/>
        <v>17528696</v>
      </c>
      <c r="G26" s="36">
        <f t="shared" si="1"/>
        <v>3246356</v>
      </c>
      <c r="H26" s="36">
        <f t="shared" si="1"/>
        <v>5749542</v>
      </c>
      <c r="I26" s="36">
        <f t="shared" si="1"/>
        <v>1585753</v>
      </c>
      <c r="J26" s="36">
        <f t="shared" si="1"/>
        <v>10581651</v>
      </c>
      <c r="K26" s="36">
        <f t="shared" si="1"/>
        <v>0</v>
      </c>
      <c r="L26" s="36">
        <f t="shared" si="1"/>
        <v>2163822</v>
      </c>
      <c r="M26" s="36">
        <f t="shared" si="1"/>
        <v>3964449</v>
      </c>
      <c r="N26" s="36">
        <f t="shared" si="1"/>
        <v>6128271</v>
      </c>
      <c r="O26" s="36">
        <f t="shared" si="1"/>
        <v>5674496</v>
      </c>
      <c r="P26" s="36">
        <f t="shared" si="1"/>
        <v>897296</v>
      </c>
      <c r="Q26" s="36">
        <f t="shared" si="1"/>
        <v>1284908</v>
      </c>
      <c r="R26" s="36">
        <f t="shared" si="1"/>
        <v>7856700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24566622</v>
      </c>
      <c r="X26" s="36">
        <f t="shared" si="1"/>
        <v>13146516</v>
      </c>
      <c r="Y26" s="36">
        <f t="shared" si="1"/>
        <v>11420106</v>
      </c>
      <c r="Z26" s="37">
        <f>+IF(X26&lt;&gt;0,+(Y26/X26)*100,0)</f>
        <v>86.867927593896354</v>
      </c>
      <c r="AA26" s="38">
        <f>SUM(AA16:AA25)</f>
        <v>17528696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7574909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3346073</v>
      </c>
      <c r="H27" s="31">
        <f t="shared" si="2"/>
        <v>56894</v>
      </c>
      <c r="I27" s="31">
        <f t="shared" si="2"/>
        <v>0</v>
      </c>
      <c r="J27" s="31">
        <f t="shared" si="2"/>
        <v>3402967</v>
      </c>
      <c r="K27" s="31">
        <f t="shared" si="2"/>
        <v>0</v>
      </c>
      <c r="L27" s="31">
        <f t="shared" si="2"/>
        <v>2163822</v>
      </c>
      <c r="M27" s="31">
        <f t="shared" si="2"/>
        <v>-1250072</v>
      </c>
      <c r="N27" s="31">
        <f t="shared" si="2"/>
        <v>913750</v>
      </c>
      <c r="O27" s="31">
        <f t="shared" si="2"/>
        <v>1510</v>
      </c>
      <c r="P27" s="31">
        <f t="shared" si="2"/>
        <v>-893626</v>
      </c>
      <c r="Q27" s="31">
        <f t="shared" si="2"/>
        <v>0</v>
      </c>
      <c r="R27" s="31">
        <f t="shared" si="2"/>
        <v>-892116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3424601</v>
      </c>
      <c r="X27" s="31">
        <f t="shared" si="2"/>
        <v>0</v>
      </c>
      <c r="Y27" s="31">
        <f t="shared" si="2"/>
        <v>3424601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2163822</v>
      </c>
      <c r="M33" s="20">
        <v>-1271707</v>
      </c>
      <c r="N33" s="20">
        <v>892115</v>
      </c>
      <c r="O33" s="20">
        <v>1510</v>
      </c>
      <c r="P33" s="20">
        <v>-893626</v>
      </c>
      <c r="Q33" s="20"/>
      <c r="R33" s="20">
        <v>-892116</v>
      </c>
      <c r="S33" s="20"/>
      <c r="T33" s="20"/>
      <c r="U33" s="20"/>
      <c r="V33" s="20"/>
      <c r="W33" s="20">
        <v>-1</v>
      </c>
      <c r="X33" s="20"/>
      <c r="Y33" s="20">
        <v>-1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2163822</v>
      </c>
      <c r="M38" s="31">
        <f t="shared" si="3"/>
        <v>-1271707</v>
      </c>
      <c r="N38" s="31">
        <f t="shared" si="3"/>
        <v>892115</v>
      </c>
      <c r="O38" s="31">
        <f t="shared" si="3"/>
        <v>1510</v>
      </c>
      <c r="P38" s="31">
        <f t="shared" si="3"/>
        <v>-893626</v>
      </c>
      <c r="Q38" s="31">
        <f t="shared" si="3"/>
        <v>0</v>
      </c>
      <c r="R38" s="31">
        <f t="shared" si="3"/>
        <v>-892116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</v>
      </c>
      <c r="X38" s="31">
        <f t="shared" si="3"/>
        <v>0</v>
      </c>
      <c r="Y38" s="31">
        <f t="shared" si="3"/>
        <v>-1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2163822</v>
      </c>
      <c r="M45" s="31">
        <f t="shared" si="5"/>
        <v>-1271707</v>
      </c>
      <c r="N45" s="31">
        <f t="shared" si="5"/>
        <v>892115</v>
      </c>
      <c r="O45" s="31">
        <f t="shared" si="5"/>
        <v>1510</v>
      </c>
      <c r="P45" s="31">
        <f t="shared" si="5"/>
        <v>-893626</v>
      </c>
      <c r="Q45" s="31">
        <f t="shared" si="5"/>
        <v>0</v>
      </c>
      <c r="R45" s="31">
        <f t="shared" si="5"/>
        <v>-892116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</v>
      </c>
      <c r="X45" s="31">
        <f t="shared" si="5"/>
        <v>0</v>
      </c>
      <c r="Y45" s="31">
        <f t="shared" si="5"/>
        <v>-1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7574909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3346073</v>
      </c>
      <c r="H46" s="44">
        <f t="shared" si="6"/>
        <v>56894</v>
      </c>
      <c r="I46" s="44">
        <f t="shared" si="6"/>
        <v>0</v>
      </c>
      <c r="J46" s="44">
        <f t="shared" si="6"/>
        <v>3402967</v>
      </c>
      <c r="K46" s="44">
        <f t="shared" si="6"/>
        <v>0</v>
      </c>
      <c r="L46" s="44">
        <f t="shared" si="6"/>
        <v>0</v>
      </c>
      <c r="M46" s="44">
        <f t="shared" si="6"/>
        <v>21635</v>
      </c>
      <c r="N46" s="44">
        <f t="shared" si="6"/>
        <v>21635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3424602</v>
      </c>
      <c r="X46" s="44">
        <f t="shared" si="6"/>
        <v>0</v>
      </c>
      <c r="Y46" s="44">
        <f t="shared" si="6"/>
        <v>3424602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-20721140</v>
      </c>
      <c r="F6" s="20">
        <v>-19899439</v>
      </c>
      <c r="G6" s="20">
        <v>-2307705</v>
      </c>
      <c r="H6" s="20">
        <v>-1667143</v>
      </c>
      <c r="I6" s="20">
        <v>-3570096</v>
      </c>
      <c r="J6" s="20">
        <v>-7544944</v>
      </c>
      <c r="K6" s="20">
        <v>-1181093</v>
      </c>
      <c r="L6" s="20">
        <v>-2115265</v>
      </c>
      <c r="M6" s="20">
        <v>-1609716</v>
      </c>
      <c r="N6" s="20">
        <v>-4906074</v>
      </c>
      <c r="O6" s="20">
        <v>-257549</v>
      </c>
      <c r="P6" s="20">
        <v>-1086000</v>
      </c>
      <c r="Q6" s="20">
        <v>475175</v>
      </c>
      <c r="R6" s="20">
        <v>-868374</v>
      </c>
      <c r="S6" s="20"/>
      <c r="T6" s="20"/>
      <c r="U6" s="20"/>
      <c r="V6" s="20"/>
      <c r="W6" s="20">
        <v>-13319392</v>
      </c>
      <c r="X6" s="20">
        <v>-14924583</v>
      </c>
      <c r="Y6" s="20">
        <v>1605191</v>
      </c>
      <c r="Z6" s="21">
        <v>-10.75534907742481</v>
      </c>
      <c r="AA6" s="22">
        <v>-19899439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29930</v>
      </c>
      <c r="D8" s="18"/>
      <c r="E8" s="19">
        <v>3</v>
      </c>
      <c r="F8" s="20">
        <v>884618</v>
      </c>
      <c r="G8" s="20">
        <v>-28099</v>
      </c>
      <c r="H8" s="20">
        <v>-28099</v>
      </c>
      <c r="I8" s="20">
        <v>248712</v>
      </c>
      <c r="J8" s="20">
        <v>192514</v>
      </c>
      <c r="K8" s="20">
        <v>437775</v>
      </c>
      <c r="L8" s="20">
        <v>273987</v>
      </c>
      <c r="M8" s="20">
        <v>-21744</v>
      </c>
      <c r="N8" s="20">
        <v>690018</v>
      </c>
      <c r="O8" s="20">
        <v>514389</v>
      </c>
      <c r="P8" s="20">
        <v>-139618</v>
      </c>
      <c r="Q8" s="20">
        <v>-213852</v>
      </c>
      <c r="R8" s="20">
        <v>160919</v>
      </c>
      <c r="S8" s="20"/>
      <c r="T8" s="20"/>
      <c r="U8" s="20"/>
      <c r="V8" s="20"/>
      <c r="W8" s="20">
        <v>1043451</v>
      </c>
      <c r="X8" s="20">
        <v>1219187</v>
      </c>
      <c r="Y8" s="20">
        <v>-175736</v>
      </c>
      <c r="Z8" s="21">
        <v>-14.41419568942254</v>
      </c>
      <c r="AA8" s="22">
        <v>884618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5540776</v>
      </c>
      <c r="F12" s="20">
        <v>6556171</v>
      </c>
      <c r="G12" s="24">
        <v>430713</v>
      </c>
      <c r="H12" s="24">
        <v>467706</v>
      </c>
      <c r="I12" s="24">
        <v>735510</v>
      </c>
      <c r="J12" s="20">
        <v>1633929</v>
      </c>
      <c r="K12" s="24">
        <v>368557</v>
      </c>
      <c r="L12" s="24">
        <v>520246</v>
      </c>
      <c r="M12" s="20">
        <v>518551</v>
      </c>
      <c r="N12" s="24">
        <v>1407354</v>
      </c>
      <c r="O12" s="24">
        <v>245967</v>
      </c>
      <c r="P12" s="24">
        <v>361151</v>
      </c>
      <c r="Q12" s="20">
        <v>184205</v>
      </c>
      <c r="R12" s="24">
        <v>791323</v>
      </c>
      <c r="S12" s="24"/>
      <c r="T12" s="20"/>
      <c r="U12" s="24"/>
      <c r="V12" s="24"/>
      <c r="W12" s="24">
        <v>3832606</v>
      </c>
      <c r="X12" s="20">
        <v>4909488</v>
      </c>
      <c r="Y12" s="24">
        <v>-1076882</v>
      </c>
      <c r="Z12" s="25">
        <v>-21.934710910791512</v>
      </c>
      <c r="AA12" s="26">
        <v>6556171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29930</v>
      </c>
      <c r="D14" s="29">
        <f>SUM(D6:D13)</f>
        <v>0</v>
      </c>
      <c r="E14" s="30">
        <f t="shared" si="0"/>
        <v>-15180361</v>
      </c>
      <c r="F14" s="31">
        <f t="shared" si="0"/>
        <v>-12458650</v>
      </c>
      <c r="G14" s="31">
        <f t="shared" si="0"/>
        <v>-1905091</v>
      </c>
      <c r="H14" s="31">
        <f t="shared" si="0"/>
        <v>-1227536</v>
      </c>
      <c r="I14" s="31">
        <f t="shared" si="0"/>
        <v>-2585874</v>
      </c>
      <c r="J14" s="31">
        <f t="shared" si="0"/>
        <v>-5718501</v>
      </c>
      <c r="K14" s="31">
        <f t="shared" si="0"/>
        <v>-374761</v>
      </c>
      <c r="L14" s="31">
        <f t="shared" si="0"/>
        <v>-1321032</v>
      </c>
      <c r="M14" s="31">
        <f t="shared" si="0"/>
        <v>-1112909</v>
      </c>
      <c r="N14" s="31">
        <f t="shared" si="0"/>
        <v>-2808702</v>
      </c>
      <c r="O14" s="31">
        <f t="shared" si="0"/>
        <v>502807</v>
      </c>
      <c r="P14" s="31">
        <f t="shared" si="0"/>
        <v>-864467</v>
      </c>
      <c r="Q14" s="31">
        <f t="shared" si="0"/>
        <v>445528</v>
      </c>
      <c r="R14" s="31">
        <f t="shared" si="0"/>
        <v>83868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-8443335</v>
      </c>
      <c r="X14" s="31">
        <f t="shared" si="0"/>
        <v>-8795908</v>
      </c>
      <c r="Y14" s="31">
        <f t="shared" si="0"/>
        <v>352573</v>
      </c>
      <c r="Z14" s="32">
        <f>+IF(X14&lt;&gt;0,+(Y14/X14)*100,0)</f>
        <v>-4.0083752581313945</v>
      </c>
      <c r="AA14" s="33">
        <f>SUM(AA6:AA13)</f>
        <v>-12458650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-1935715</v>
      </c>
      <c r="D18" s="18"/>
      <c r="E18" s="19">
        <v>7151709</v>
      </c>
      <c r="F18" s="20">
        <v>27098695</v>
      </c>
      <c r="G18" s="24">
        <v>2460940</v>
      </c>
      <c r="H18" s="24">
        <v>-1935715</v>
      </c>
      <c r="I18" s="24"/>
      <c r="J18" s="20">
        <v>525225</v>
      </c>
      <c r="K18" s="24">
        <v>2264655</v>
      </c>
      <c r="L18" s="24">
        <v>1913043</v>
      </c>
      <c r="M18" s="20"/>
      <c r="N18" s="24">
        <v>4177698</v>
      </c>
      <c r="O18" s="24">
        <v>448078</v>
      </c>
      <c r="P18" s="24">
        <v>521740</v>
      </c>
      <c r="Q18" s="20">
        <v>247525</v>
      </c>
      <c r="R18" s="24">
        <v>1217343</v>
      </c>
      <c r="S18" s="24"/>
      <c r="T18" s="20"/>
      <c r="U18" s="24"/>
      <c r="V18" s="24"/>
      <c r="W18" s="24">
        <v>5920266</v>
      </c>
      <c r="X18" s="20">
        <v>20451398</v>
      </c>
      <c r="Y18" s="24">
        <v>-14531132</v>
      </c>
      <c r="Z18" s="25">
        <v>-71.05202294728214</v>
      </c>
      <c r="AA18" s="26">
        <v>27098695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>
        <v>8000000</v>
      </c>
      <c r="F24" s="20">
        <v>8000000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6000003</v>
      </c>
      <c r="Y24" s="20">
        <v>-6000003</v>
      </c>
      <c r="Z24" s="21">
        <v>-100</v>
      </c>
      <c r="AA24" s="22">
        <v>8000000</v>
      </c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-1935715</v>
      </c>
      <c r="D26" s="29">
        <f t="shared" ref="D26:Y26" si="1">SUM(D16:D25)</f>
        <v>0</v>
      </c>
      <c r="E26" s="35">
        <f t="shared" si="1"/>
        <v>15151709</v>
      </c>
      <c r="F26" s="36">
        <f t="shared" si="1"/>
        <v>35098695</v>
      </c>
      <c r="G26" s="36">
        <f t="shared" si="1"/>
        <v>2460940</v>
      </c>
      <c r="H26" s="36">
        <f t="shared" si="1"/>
        <v>-1935715</v>
      </c>
      <c r="I26" s="36">
        <f t="shared" si="1"/>
        <v>0</v>
      </c>
      <c r="J26" s="36">
        <f t="shared" si="1"/>
        <v>525225</v>
      </c>
      <c r="K26" s="36">
        <f t="shared" si="1"/>
        <v>2264655</v>
      </c>
      <c r="L26" s="36">
        <f t="shared" si="1"/>
        <v>1913043</v>
      </c>
      <c r="M26" s="36">
        <f t="shared" si="1"/>
        <v>0</v>
      </c>
      <c r="N26" s="36">
        <f t="shared" si="1"/>
        <v>4177698</v>
      </c>
      <c r="O26" s="36">
        <f t="shared" si="1"/>
        <v>448078</v>
      </c>
      <c r="P26" s="36">
        <f t="shared" si="1"/>
        <v>521740</v>
      </c>
      <c r="Q26" s="36">
        <f t="shared" si="1"/>
        <v>247525</v>
      </c>
      <c r="R26" s="36">
        <f t="shared" si="1"/>
        <v>1217343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5920266</v>
      </c>
      <c r="X26" s="36">
        <f t="shared" si="1"/>
        <v>26451401</v>
      </c>
      <c r="Y26" s="36">
        <f t="shared" si="1"/>
        <v>-20531135</v>
      </c>
      <c r="Z26" s="37">
        <f>+IF(X26&lt;&gt;0,+(Y26/X26)*100,0)</f>
        <v>-77.618327286331635</v>
      </c>
      <c r="AA26" s="38">
        <f>SUM(AA16:AA25)</f>
        <v>35098695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-1905785</v>
      </c>
      <c r="D27" s="29">
        <f>+D14+D26</f>
        <v>0</v>
      </c>
      <c r="E27" s="30">
        <f t="shared" si="2"/>
        <v>-28652</v>
      </c>
      <c r="F27" s="31">
        <f t="shared" si="2"/>
        <v>22640045</v>
      </c>
      <c r="G27" s="31">
        <f t="shared" si="2"/>
        <v>555849</v>
      </c>
      <c r="H27" s="31">
        <f t="shared" si="2"/>
        <v>-3163251</v>
      </c>
      <c r="I27" s="31">
        <f t="shared" si="2"/>
        <v>-2585874</v>
      </c>
      <c r="J27" s="31">
        <f t="shared" si="2"/>
        <v>-5193276</v>
      </c>
      <c r="K27" s="31">
        <f t="shared" si="2"/>
        <v>1889894</v>
      </c>
      <c r="L27" s="31">
        <f t="shared" si="2"/>
        <v>592011</v>
      </c>
      <c r="M27" s="31">
        <f t="shared" si="2"/>
        <v>-1112909</v>
      </c>
      <c r="N27" s="31">
        <f t="shared" si="2"/>
        <v>1368996</v>
      </c>
      <c r="O27" s="31">
        <f t="shared" si="2"/>
        <v>950885</v>
      </c>
      <c r="P27" s="31">
        <f t="shared" si="2"/>
        <v>-342727</v>
      </c>
      <c r="Q27" s="31">
        <f t="shared" si="2"/>
        <v>693053</v>
      </c>
      <c r="R27" s="31">
        <f t="shared" si="2"/>
        <v>1301211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-2523069</v>
      </c>
      <c r="X27" s="31">
        <f t="shared" si="2"/>
        <v>17655493</v>
      </c>
      <c r="Y27" s="31">
        <f t="shared" si="2"/>
        <v>-20178562</v>
      </c>
      <c r="Z27" s="32">
        <f>+IF(X27&lt;&gt;0,+(Y27/X27)*100,0)</f>
        <v>-114.29056101690279</v>
      </c>
      <c r="AA27" s="33">
        <f>+AA14+AA26</f>
        <v>22640045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1061399</v>
      </c>
      <c r="D33" s="18"/>
      <c r="E33" s="19">
        <v>1</v>
      </c>
      <c r="F33" s="20">
        <v>3240720</v>
      </c>
      <c r="G33" s="20">
        <v>-215570</v>
      </c>
      <c r="H33" s="20">
        <v>-215570</v>
      </c>
      <c r="I33" s="20">
        <v>15094</v>
      </c>
      <c r="J33" s="20">
        <v>-416046</v>
      </c>
      <c r="K33" s="20"/>
      <c r="L33" s="20"/>
      <c r="M33" s="20"/>
      <c r="N33" s="20"/>
      <c r="O33" s="20">
        <v>1</v>
      </c>
      <c r="P33" s="20"/>
      <c r="Q33" s="20"/>
      <c r="R33" s="20">
        <v>1</v>
      </c>
      <c r="S33" s="20"/>
      <c r="T33" s="20"/>
      <c r="U33" s="20"/>
      <c r="V33" s="20"/>
      <c r="W33" s="20">
        <v>-416045</v>
      </c>
      <c r="X33" s="20">
        <v>-825953</v>
      </c>
      <c r="Y33" s="20">
        <v>409908</v>
      </c>
      <c r="Z33" s="21">
        <v>-49.62848975668107</v>
      </c>
      <c r="AA33" s="22">
        <v>3240720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3092319</v>
      </c>
      <c r="F36" s="20">
        <v>2585758</v>
      </c>
      <c r="G36" s="20">
        <v>144894</v>
      </c>
      <c r="H36" s="20">
        <v>278998</v>
      </c>
      <c r="I36" s="20">
        <v>134881</v>
      </c>
      <c r="J36" s="20">
        <v>558773</v>
      </c>
      <c r="K36" s="20">
        <v>130886</v>
      </c>
      <c r="L36" s="20">
        <v>117408</v>
      </c>
      <c r="M36" s="20">
        <v>131858</v>
      </c>
      <c r="N36" s="20">
        <v>380152</v>
      </c>
      <c r="O36" s="20">
        <v>138882</v>
      </c>
      <c r="P36" s="20">
        <v>118899</v>
      </c>
      <c r="Q36" s="20">
        <v>131846</v>
      </c>
      <c r="R36" s="20">
        <v>389627</v>
      </c>
      <c r="S36" s="20"/>
      <c r="T36" s="20"/>
      <c r="U36" s="20"/>
      <c r="V36" s="20"/>
      <c r="W36" s="20">
        <v>1328552</v>
      </c>
      <c r="X36" s="20">
        <v>2090599</v>
      </c>
      <c r="Y36" s="20">
        <v>-762047</v>
      </c>
      <c r="Z36" s="21">
        <v>-36.451131948307633</v>
      </c>
      <c r="AA36" s="22">
        <v>2585758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1061399</v>
      </c>
      <c r="D38" s="29">
        <f t="shared" ref="D38:Y38" si="3">SUM(D30:D37)</f>
        <v>0</v>
      </c>
      <c r="E38" s="30">
        <f t="shared" si="3"/>
        <v>3092320</v>
      </c>
      <c r="F38" s="31">
        <f t="shared" si="3"/>
        <v>5826478</v>
      </c>
      <c r="G38" s="31">
        <f t="shared" si="3"/>
        <v>-70676</v>
      </c>
      <c r="H38" s="31">
        <f t="shared" si="3"/>
        <v>63428</v>
      </c>
      <c r="I38" s="31">
        <f t="shared" si="3"/>
        <v>149975</v>
      </c>
      <c r="J38" s="31">
        <f t="shared" si="3"/>
        <v>142727</v>
      </c>
      <c r="K38" s="31">
        <f t="shared" si="3"/>
        <v>130886</v>
      </c>
      <c r="L38" s="31">
        <f t="shared" si="3"/>
        <v>117408</v>
      </c>
      <c r="M38" s="31">
        <f t="shared" si="3"/>
        <v>131858</v>
      </c>
      <c r="N38" s="31">
        <f t="shared" si="3"/>
        <v>380152</v>
      </c>
      <c r="O38" s="31">
        <f t="shared" si="3"/>
        <v>138883</v>
      </c>
      <c r="P38" s="31">
        <f t="shared" si="3"/>
        <v>118899</v>
      </c>
      <c r="Q38" s="31">
        <f t="shared" si="3"/>
        <v>131846</v>
      </c>
      <c r="R38" s="31">
        <f t="shared" si="3"/>
        <v>389628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912507</v>
      </c>
      <c r="X38" s="31">
        <f t="shared" si="3"/>
        <v>1264646</v>
      </c>
      <c r="Y38" s="31">
        <f t="shared" si="3"/>
        <v>-352139</v>
      </c>
      <c r="Z38" s="32">
        <f>+IF(X38&lt;&gt;0,+(Y38/X38)*100,0)</f>
        <v>-27.844867259296279</v>
      </c>
      <c r="AA38" s="33">
        <f>SUM(AA30:AA37)</f>
        <v>5826478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1061399</v>
      </c>
      <c r="D45" s="29">
        <f>+D38+D44</f>
        <v>0</v>
      </c>
      <c r="E45" s="30">
        <f t="shared" si="5"/>
        <v>3092320</v>
      </c>
      <c r="F45" s="31">
        <f t="shared" si="5"/>
        <v>5826478</v>
      </c>
      <c r="G45" s="31">
        <f t="shared" si="5"/>
        <v>-70676</v>
      </c>
      <c r="H45" s="31">
        <f t="shared" si="5"/>
        <v>63428</v>
      </c>
      <c r="I45" s="31">
        <f t="shared" si="5"/>
        <v>149975</v>
      </c>
      <c r="J45" s="31">
        <f t="shared" si="5"/>
        <v>142727</v>
      </c>
      <c r="K45" s="31">
        <f t="shared" si="5"/>
        <v>130886</v>
      </c>
      <c r="L45" s="31">
        <f t="shared" si="5"/>
        <v>117408</v>
      </c>
      <c r="M45" s="31">
        <f t="shared" si="5"/>
        <v>131858</v>
      </c>
      <c r="N45" s="31">
        <f t="shared" si="5"/>
        <v>380152</v>
      </c>
      <c r="O45" s="31">
        <f t="shared" si="5"/>
        <v>138883</v>
      </c>
      <c r="P45" s="31">
        <f t="shared" si="5"/>
        <v>118899</v>
      </c>
      <c r="Q45" s="31">
        <f t="shared" si="5"/>
        <v>131846</v>
      </c>
      <c r="R45" s="31">
        <f t="shared" si="5"/>
        <v>389628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912507</v>
      </c>
      <c r="X45" s="31">
        <f t="shared" si="5"/>
        <v>1264646</v>
      </c>
      <c r="Y45" s="31">
        <f t="shared" si="5"/>
        <v>-352139</v>
      </c>
      <c r="Z45" s="32">
        <f>+IF(X45&lt;&gt;0,+(Y45/X45)*100,0)</f>
        <v>-27.844867259296279</v>
      </c>
      <c r="AA45" s="33">
        <f>+AA38+AA44</f>
        <v>5826478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-2967184</v>
      </c>
      <c r="D46" s="42">
        <f t="shared" si="6"/>
        <v>0</v>
      </c>
      <c r="E46" s="43">
        <f t="shared" si="6"/>
        <v>-3120972</v>
      </c>
      <c r="F46" s="44">
        <f t="shared" si="6"/>
        <v>16813567</v>
      </c>
      <c r="G46" s="44">
        <f t="shared" si="6"/>
        <v>626525</v>
      </c>
      <c r="H46" s="44">
        <f t="shared" si="6"/>
        <v>-3226679</v>
      </c>
      <c r="I46" s="44">
        <f t="shared" si="6"/>
        <v>-2735849</v>
      </c>
      <c r="J46" s="44">
        <f t="shared" si="6"/>
        <v>-5336003</v>
      </c>
      <c r="K46" s="44">
        <f t="shared" si="6"/>
        <v>1759008</v>
      </c>
      <c r="L46" s="44">
        <f t="shared" si="6"/>
        <v>474603</v>
      </c>
      <c r="M46" s="44">
        <f t="shared" si="6"/>
        <v>-1244767</v>
      </c>
      <c r="N46" s="44">
        <f t="shared" si="6"/>
        <v>988844</v>
      </c>
      <c r="O46" s="44">
        <f t="shared" si="6"/>
        <v>812002</v>
      </c>
      <c r="P46" s="44">
        <f t="shared" si="6"/>
        <v>-461626</v>
      </c>
      <c r="Q46" s="44">
        <f t="shared" si="6"/>
        <v>561207</v>
      </c>
      <c r="R46" s="44">
        <f t="shared" si="6"/>
        <v>911583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-3435576</v>
      </c>
      <c r="X46" s="44">
        <f t="shared" si="6"/>
        <v>16390847</v>
      </c>
      <c r="Y46" s="44">
        <f t="shared" si="6"/>
        <v>-19826423</v>
      </c>
      <c r="Z46" s="45">
        <f>+IF(X46&lt;&gt;0,+(Y46/X46)*100,0)</f>
        <v>-120.96033231229599</v>
      </c>
      <c r="AA46" s="46">
        <f>+AA27-AA45</f>
        <v>16813567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1491252</v>
      </c>
      <c r="D11" s="18"/>
      <c r="E11" s="19"/>
      <c r="F11" s="20"/>
      <c r="G11" s="20">
        <v>3180236</v>
      </c>
      <c r="H11" s="20">
        <v>-1688984</v>
      </c>
      <c r="I11" s="20"/>
      <c r="J11" s="20">
        <v>1491252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1491252</v>
      </c>
      <c r="X11" s="20"/>
      <c r="Y11" s="20">
        <v>1491252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1491252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3180236</v>
      </c>
      <c r="H14" s="31">
        <f t="shared" si="0"/>
        <v>-1688984</v>
      </c>
      <c r="I14" s="31">
        <f t="shared" si="0"/>
        <v>0</v>
      </c>
      <c r="J14" s="31">
        <f t="shared" si="0"/>
        <v>1491252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1491252</v>
      </c>
      <c r="X14" s="31">
        <f t="shared" si="0"/>
        <v>0</v>
      </c>
      <c r="Y14" s="31">
        <f t="shared" si="0"/>
        <v>1491252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201895901</v>
      </c>
      <c r="D18" s="18"/>
      <c r="E18" s="19">
        <v>-617560120</v>
      </c>
      <c r="F18" s="20">
        <v>-612560120</v>
      </c>
      <c r="G18" s="24">
        <v>207768064</v>
      </c>
      <c r="H18" s="24">
        <v>-5872164</v>
      </c>
      <c r="I18" s="24"/>
      <c r="J18" s="20">
        <v>201895900</v>
      </c>
      <c r="K18" s="24"/>
      <c r="L18" s="24"/>
      <c r="M18" s="20"/>
      <c r="N18" s="24"/>
      <c r="O18" s="24">
        <v>11982296</v>
      </c>
      <c r="P18" s="24">
        <v>-3609610</v>
      </c>
      <c r="Q18" s="20">
        <v>-960580</v>
      </c>
      <c r="R18" s="24">
        <v>7412106</v>
      </c>
      <c r="S18" s="24"/>
      <c r="T18" s="20"/>
      <c r="U18" s="24"/>
      <c r="V18" s="24"/>
      <c r="W18" s="24">
        <v>209308006</v>
      </c>
      <c r="X18" s="20">
        <v>-615060123</v>
      </c>
      <c r="Y18" s="24">
        <v>824368129</v>
      </c>
      <c r="Z18" s="25">
        <v>-134.03049525940409</v>
      </c>
      <c r="AA18" s="26">
        <v>-612560120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201895901</v>
      </c>
      <c r="D26" s="29">
        <f t="shared" ref="D26:Y26" si="1">SUM(D16:D25)</f>
        <v>0</v>
      </c>
      <c r="E26" s="35">
        <f t="shared" si="1"/>
        <v>-617560120</v>
      </c>
      <c r="F26" s="36">
        <f t="shared" si="1"/>
        <v>-612560120</v>
      </c>
      <c r="G26" s="36">
        <f t="shared" si="1"/>
        <v>207768064</v>
      </c>
      <c r="H26" s="36">
        <f t="shared" si="1"/>
        <v>-5872164</v>
      </c>
      <c r="I26" s="36">
        <f t="shared" si="1"/>
        <v>0</v>
      </c>
      <c r="J26" s="36">
        <f t="shared" si="1"/>
        <v>201895900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11982296</v>
      </c>
      <c r="P26" s="36">
        <f t="shared" si="1"/>
        <v>-3609610</v>
      </c>
      <c r="Q26" s="36">
        <f t="shared" si="1"/>
        <v>-960580</v>
      </c>
      <c r="R26" s="36">
        <f t="shared" si="1"/>
        <v>7412106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209308006</v>
      </c>
      <c r="X26" s="36">
        <f t="shared" si="1"/>
        <v>-615060123</v>
      </c>
      <c r="Y26" s="36">
        <f t="shared" si="1"/>
        <v>824368129</v>
      </c>
      <c r="Z26" s="37">
        <f>+IF(X26&lt;&gt;0,+(Y26/X26)*100,0)</f>
        <v>-134.03049525940409</v>
      </c>
      <c r="AA26" s="38">
        <f>SUM(AA16:AA25)</f>
        <v>-612560120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203387153</v>
      </c>
      <c r="D27" s="29">
        <f>+D14+D26</f>
        <v>0</v>
      </c>
      <c r="E27" s="30">
        <f t="shared" si="2"/>
        <v>-617560120</v>
      </c>
      <c r="F27" s="31">
        <f t="shared" si="2"/>
        <v>-612560120</v>
      </c>
      <c r="G27" s="31">
        <f t="shared" si="2"/>
        <v>210948300</v>
      </c>
      <c r="H27" s="31">
        <f t="shared" si="2"/>
        <v>-7561148</v>
      </c>
      <c r="I27" s="31">
        <f t="shared" si="2"/>
        <v>0</v>
      </c>
      <c r="J27" s="31">
        <f t="shared" si="2"/>
        <v>203387152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11982296</v>
      </c>
      <c r="P27" s="31">
        <f t="shared" si="2"/>
        <v>-3609610</v>
      </c>
      <c r="Q27" s="31">
        <f t="shared" si="2"/>
        <v>-960580</v>
      </c>
      <c r="R27" s="31">
        <f t="shared" si="2"/>
        <v>7412106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210799258</v>
      </c>
      <c r="X27" s="31">
        <f t="shared" si="2"/>
        <v>-615060123</v>
      </c>
      <c r="Y27" s="31">
        <f t="shared" si="2"/>
        <v>825859381</v>
      </c>
      <c r="Z27" s="32">
        <f>+IF(X27&lt;&gt;0,+(Y27/X27)*100,0)</f>
        <v>-134.27295155663995</v>
      </c>
      <c r="AA27" s="33">
        <f>+AA14+AA26</f>
        <v>-612560120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1369379980</v>
      </c>
      <c r="D33" s="18"/>
      <c r="E33" s="19">
        <v>1540618490</v>
      </c>
      <c r="F33" s="20">
        <v>2056819032</v>
      </c>
      <c r="G33" s="20">
        <v>1429842509</v>
      </c>
      <c r="H33" s="20">
        <v>65896073</v>
      </c>
      <c r="I33" s="20">
        <v>43483536</v>
      </c>
      <c r="J33" s="20">
        <v>1539222118</v>
      </c>
      <c r="K33" s="20">
        <v>37360078</v>
      </c>
      <c r="L33" s="20">
        <v>39113085</v>
      </c>
      <c r="M33" s="20">
        <v>3392161</v>
      </c>
      <c r="N33" s="20">
        <v>79865324</v>
      </c>
      <c r="O33" s="20">
        <v>7584253</v>
      </c>
      <c r="P33" s="20">
        <v>-10512129</v>
      </c>
      <c r="Q33" s="20">
        <v>25150853</v>
      </c>
      <c r="R33" s="20">
        <v>22222977</v>
      </c>
      <c r="S33" s="20"/>
      <c r="T33" s="20"/>
      <c r="U33" s="20"/>
      <c r="V33" s="20"/>
      <c r="W33" s="20">
        <v>1641310419</v>
      </c>
      <c r="X33" s="20">
        <v>1542614265</v>
      </c>
      <c r="Y33" s="20">
        <v>98696154</v>
      </c>
      <c r="Z33" s="21">
        <v>6.3979801198065536</v>
      </c>
      <c r="AA33" s="22">
        <v>2056819032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1369379980</v>
      </c>
      <c r="D38" s="29">
        <f t="shared" ref="D38:Y38" si="3">SUM(D30:D37)</f>
        <v>0</v>
      </c>
      <c r="E38" s="30">
        <f t="shared" si="3"/>
        <v>1540618490</v>
      </c>
      <c r="F38" s="31">
        <f t="shared" si="3"/>
        <v>2056819032</v>
      </c>
      <c r="G38" s="31">
        <f t="shared" si="3"/>
        <v>1429842509</v>
      </c>
      <c r="H38" s="31">
        <f t="shared" si="3"/>
        <v>65896073</v>
      </c>
      <c r="I38" s="31">
        <f t="shared" si="3"/>
        <v>43483536</v>
      </c>
      <c r="J38" s="31">
        <f t="shared" si="3"/>
        <v>1539222118</v>
      </c>
      <c r="K38" s="31">
        <f t="shared" si="3"/>
        <v>37360078</v>
      </c>
      <c r="L38" s="31">
        <f t="shared" si="3"/>
        <v>39113085</v>
      </c>
      <c r="M38" s="31">
        <f t="shared" si="3"/>
        <v>3392161</v>
      </c>
      <c r="N38" s="31">
        <f t="shared" si="3"/>
        <v>79865324</v>
      </c>
      <c r="O38" s="31">
        <f t="shared" si="3"/>
        <v>7584253</v>
      </c>
      <c r="P38" s="31">
        <f t="shared" si="3"/>
        <v>-10512129</v>
      </c>
      <c r="Q38" s="31">
        <f t="shared" si="3"/>
        <v>25150853</v>
      </c>
      <c r="R38" s="31">
        <f t="shared" si="3"/>
        <v>22222977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1641310419</v>
      </c>
      <c r="X38" s="31">
        <f t="shared" si="3"/>
        <v>1542614265</v>
      </c>
      <c r="Y38" s="31">
        <f t="shared" si="3"/>
        <v>98696154</v>
      </c>
      <c r="Z38" s="32">
        <f>+IF(X38&lt;&gt;0,+(Y38/X38)*100,0)</f>
        <v>6.3979801198065536</v>
      </c>
      <c r="AA38" s="33">
        <f>SUM(AA30:AA37)</f>
        <v>2056819032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1369379980</v>
      </c>
      <c r="D45" s="29">
        <f>+D38+D44</f>
        <v>0</v>
      </c>
      <c r="E45" s="30">
        <f t="shared" si="5"/>
        <v>1540618490</v>
      </c>
      <c r="F45" s="31">
        <f t="shared" si="5"/>
        <v>2056819032</v>
      </c>
      <c r="G45" s="31">
        <f t="shared" si="5"/>
        <v>1429842509</v>
      </c>
      <c r="H45" s="31">
        <f t="shared" si="5"/>
        <v>65896073</v>
      </c>
      <c r="I45" s="31">
        <f t="shared" si="5"/>
        <v>43483536</v>
      </c>
      <c r="J45" s="31">
        <f t="shared" si="5"/>
        <v>1539222118</v>
      </c>
      <c r="K45" s="31">
        <f t="shared" si="5"/>
        <v>37360078</v>
      </c>
      <c r="L45" s="31">
        <f t="shared" si="5"/>
        <v>39113085</v>
      </c>
      <c r="M45" s="31">
        <f t="shared" si="5"/>
        <v>3392161</v>
      </c>
      <c r="N45" s="31">
        <f t="shared" si="5"/>
        <v>79865324</v>
      </c>
      <c r="O45" s="31">
        <f t="shared" si="5"/>
        <v>7584253</v>
      </c>
      <c r="P45" s="31">
        <f t="shared" si="5"/>
        <v>-10512129</v>
      </c>
      <c r="Q45" s="31">
        <f t="shared" si="5"/>
        <v>25150853</v>
      </c>
      <c r="R45" s="31">
        <f t="shared" si="5"/>
        <v>22222977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1641310419</v>
      </c>
      <c r="X45" s="31">
        <f t="shared" si="5"/>
        <v>1542614265</v>
      </c>
      <c r="Y45" s="31">
        <f t="shared" si="5"/>
        <v>98696154</v>
      </c>
      <c r="Z45" s="32">
        <f>+IF(X45&lt;&gt;0,+(Y45/X45)*100,0)</f>
        <v>6.3979801198065536</v>
      </c>
      <c r="AA45" s="33">
        <f>+AA38+AA44</f>
        <v>2056819032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-1165992827</v>
      </c>
      <c r="D46" s="42">
        <f t="shared" si="6"/>
        <v>0</v>
      </c>
      <c r="E46" s="43">
        <f t="shared" si="6"/>
        <v>-2158178610</v>
      </c>
      <c r="F46" s="44">
        <f t="shared" si="6"/>
        <v>-2669379152</v>
      </c>
      <c r="G46" s="44">
        <f t="shared" si="6"/>
        <v>-1218894209</v>
      </c>
      <c r="H46" s="44">
        <f t="shared" si="6"/>
        <v>-73457221</v>
      </c>
      <c r="I46" s="44">
        <f t="shared" si="6"/>
        <v>-43483536</v>
      </c>
      <c r="J46" s="44">
        <f t="shared" si="6"/>
        <v>-1335834966</v>
      </c>
      <c r="K46" s="44">
        <f t="shared" si="6"/>
        <v>-37360078</v>
      </c>
      <c r="L46" s="44">
        <f t="shared" si="6"/>
        <v>-39113085</v>
      </c>
      <c r="M46" s="44">
        <f t="shared" si="6"/>
        <v>-3392161</v>
      </c>
      <c r="N46" s="44">
        <f t="shared" si="6"/>
        <v>-79865324</v>
      </c>
      <c r="O46" s="44">
        <f t="shared" si="6"/>
        <v>4398043</v>
      </c>
      <c r="P46" s="44">
        <f t="shared" si="6"/>
        <v>6902519</v>
      </c>
      <c r="Q46" s="44">
        <f t="shared" si="6"/>
        <v>-26111433</v>
      </c>
      <c r="R46" s="44">
        <f t="shared" si="6"/>
        <v>-14810871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-1430511161</v>
      </c>
      <c r="X46" s="44">
        <f t="shared" si="6"/>
        <v>-2157674388</v>
      </c>
      <c r="Y46" s="44">
        <f t="shared" si="6"/>
        <v>727163227</v>
      </c>
      <c r="Z46" s="45">
        <f>+IF(X46&lt;&gt;0,+(Y46/X46)*100,0)</f>
        <v>-33.701249412059106</v>
      </c>
      <c r="AA46" s="46">
        <f>+AA27-AA45</f>
        <v>-2669379152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-644988522</v>
      </c>
      <c r="D48" s="18"/>
      <c r="E48" s="19">
        <v>-113501785</v>
      </c>
      <c r="F48" s="20">
        <v>-113501785</v>
      </c>
      <c r="G48" s="20">
        <v>-581894201</v>
      </c>
      <c r="H48" s="20">
        <v>-135943629</v>
      </c>
      <c r="I48" s="20">
        <v>-23682172</v>
      </c>
      <c r="J48" s="20">
        <v>-741520002</v>
      </c>
      <c r="K48" s="20">
        <v>-14157571</v>
      </c>
      <c r="L48" s="20">
        <v>-25613217</v>
      </c>
      <c r="M48" s="20">
        <v>-16869322</v>
      </c>
      <c r="N48" s="20">
        <v>-56640110</v>
      </c>
      <c r="O48" s="20">
        <v>16013765</v>
      </c>
      <c r="P48" s="20">
        <v>-5604021</v>
      </c>
      <c r="Q48" s="20">
        <v>-49664697</v>
      </c>
      <c r="R48" s="20">
        <v>-39254953</v>
      </c>
      <c r="S48" s="20"/>
      <c r="T48" s="20"/>
      <c r="U48" s="20"/>
      <c r="V48" s="20"/>
      <c r="W48" s="20">
        <v>-837415065</v>
      </c>
      <c r="X48" s="20">
        <v>-81899352</v>
      </c>
      <c r="Y48" s="20">
        <v>-755515713</v>
      </c>
      <c r="Z48" s="47">
        <v>922.49290690358578</v>
      </c>
      <c r="AA48" s="22">
        <v>-113501785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-644988522</v>
      </c>
      <c r="D51" s="50">
        <f t="shared" ref="D51:Y51" si="7">SUM(D48:D50)</f>
        <v>0</v>
      </c>
      <c r="E51" s="51">
        <f t="shared" si="7"/>
        <v>-113501785</v>
      </c>
      <c r="F51" s="52">
        <f t="shared" si="7"/>
        <v>-113501785</v>
      </c>
      <c r="G51" s="52">
        <f t="shared" si="7"/>
        <v>-581894201</v>
      </c>
      <c r="H51" s="52">
        <f t="shared" si="7"/>
        <v>-135943629</v>
      </c>
      <c r="I51" s="52">
        <f t="shared" si="7"/>
        <v>-23682172</v>
      </c>
      <c r="J51" s="52">
        <f t="shared" si="7"/>
        <v>-741520002</v>
      </c>
      <c r="K51" s="52">
        <f t="shared" si="7"/>
        <v>-14157571</v>
      </c>
      <c r="L51" s="52">
        <f t="shared" si="7"/>
        <v>-25613217</v>
      </c>
      <c r="M51" s="52">
        <f t="shared" si="7"/>
        <v>-16869322</v>
      </c>
      <c r="N51" s="52">
        <f t="shared" si="7"/>
        <v>-56640110</v>
      </c>
      <c r="O51" s="52">
        <f t="shared" si="7"/>
        <v>16013765</v>
      </c>
      <c r="P51" s="52">
        <f t="shared" si="7"/>
        <v>-5604021</v>
      </c>
      <c r="Q51" s="52">
        <f t="shared" si="7"/>
        <v>-49664697</v>
      </c>
      <c r="R51" s="52">
        <f t="shared" si="7"/>
        <v>-39254953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-837415065</v>
      </c>
      <c r="X51" s="52">
        <f t="shared" si="7"/>
        <v>-81899352</v>
      </c>
      <c r="Y51" s="52">
        <f t="shared" si="7"/>
        <v>-755515713</v>
      </c>
      <c r="Z51" s="53">
        <f>+IF(X51&lt;&gt;0,+(Y51/X51)*100,0)</f>
        <v>922.49290690358578</v>
      </c>
      <c r="AA51" s="54">
        <f>SUM(AA48:AA50)</f>
        <v>-113501785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-174964052</v>
      </c>
      <c r="D6" s="18"/>
      <c r="E6" s="19">
        <v>35459616</v>
      </c>
      <c r="F6" s="20">
        <v>-199864443</v>
      </c>
      <c r="G6" s="20">
        <v>-185990022</v>
      </c>
      <c r="H6" s="20">
        <v>-5618040</v>
      </c>
      <c r="I6" s="20">
        <v>6237509</v>
      </c>
      <c r="J6" s="20">
        <v>-185370553</v>
      </c>
      <c r="K6" s="20">
        <v>3370571</v>
      </c>
      <c r="L6" s="20">
        <v>4675892</v>
      </c>
      <c r="M6" s="20">
        <v>-2052308</v>
      </c>
      <c r="N6" s="20">
        <v>5994155</v>
      </c>
      <c r="O6" s="20">
        <v>3765726</v>
      </c>
      <c r="P6" s="20">
        <v>7063788</v>
      </c>
      <c r="Q6" s="20">
        <v>-11513547</v>
      </c>
      <c r="R6" s="20">
        <v>-684033</v>
      </c>
      <c r="S6" s="20"/>
      <c r="T6" s="20"/>
      <c r="U6" s="20"/>
      <c r="V6" s="20"/>
      <c r="W6" s="20">
        <v>-180060431</v>
      </c>
      <c r="X6" s="20">
        <v>-190683054</v>
      </c>
      <c r="Y6" s="20">
        <v>10622623</v>
      </c>
      <c r="Z6" s="21">
        <v>-5.5708269702875644</v>
      </c>
      <c r="AA6" s="22">
        <v>-199864443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19553219</v>
      </c>
      <c r="D8" s="18"/>
      <c r="E8" s="19">
        <v>9776662</v>
      </c>
      <c r="F8" s="20">
        <v>27607842</v>
      </c>
      <c r="G8" s="20">
        <v>28832472</v>
      </c>
      <c r="H8" s="20">
        <v>2092349</v>
      </c>
      <c r="I8" s="20">
        <v>988913</v>
      </c>
      <c r="J8" s="20">
        <v>31913734</v>
      </c>
      <c r="K8" s="20">
        <v>30337320</v>
      </c>
      <c r="L8" s="20">
        <v>-8035948</v>
      </c>
      <c r="M8" s="20">
        <v>153153</v>
      </c>
      <c r="N8" s="20">
        <v>22454525</v>
      </c>
      <c r="O8" s="20">
        <v>-18944930</v>
      </c>
      <c r="P8" s="20">
        <v>2258393</v>
      </c>
      <c r="Q8" s="20">
        <v>-6357546</v>
      </c>
      <c r="R8" s="20">
        <v>-23044083</v>
      </c>
      <c r="S8" s="20"/>
      <c r="T8" s="20"/>
      <c r="U8" s="20"/>
      <c r="V8" s="20"/>
      <c r="W8" s="20">
        <v>31324176</v>
      </c>
      <c r="X8" s="20">
        <v>26196903</v>
      </c>
      <c r="Y8" s="20">
        <v>5127273</v>
      </c>
      <c r="Z8" s="21">
        <v>19.572057811566506</v>
      </c>
      <c r="AA8" s="22">
        <v>27607842</v>
      </c>
    </row>
    <row r="9" spans="1:27" x14ac:dyDescent="0.25">
      <c r="A9" s="23" t="s">
        <v>38</v>
      </c>
      <c r="B9" s="17" t="s">
        <v>33</v>
      </c>
      <c r="C9" s="18">
        <v>-3616711</v>
      </c>
      <c r="D9" s="18"/>
      <c r="E9" s="19">
        <v>64482</v>
      </c>
      <c r="F9" s="20">
        <v>-3552229</v>
      </c>
      <c r="G9" s="20">
        <v>-3616711</v>
      </c>
      <c r="H9" s="20"/>
      <c r="I9" s="20"/>
      <c r="J9" s="20">
        <v>-3616711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-3616711</v>
      </c>
      <c r="X9" s="20">
        <v>-3568345</v>
      </c>
      <c r="Y9" s="20">
        <v>-48366</v>
      </c>
      <c r="Z9" s="21">
        <v>1.3554182681327056</v>
      </c>
      <c r="AA9" s="22">
        <v>-3552229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3726781</v>
      </c>
      <c r="D12" s="18"/>
      <c r="E12" s="19"/>
      <c r="F12" s="20">
        <v>3726780</v>
      </c>
      <c r="G12" s="24">
        <v>5818792</v>
      </c>
      <c r="H12" s="24">
        <v>-863998</v>
      </c>
      <c r="I12" s="24">
        <v>-1192322</v>
      </c>
      <c r="J12" s="20">
        <v>3762472</v>
      </c>
      <c r="K12" s="24">
        <v>36232</v>
      </c>
      <c r="L12" s="24">
        <v>10162</v>
      </c>
      <c r="M12" s="20">
        <v>689791</v>
      </c>
      <c r="N12" s="24">
        <v>736185</v>
      </c>
      <c r="O12" s="24">
        <v>-724246</v>
      </c>
      <c r="P12" s="24">
        <v>-15214</v>
      </c>
      <c r="Q12" s="20">
        <v>2451704</v>
      </c>
      <c r="R12" s="24">
        <v>1712244</v>
      </c>
      <c r="S12" s="24"/>
      <c r="T12" s="20"/>
      <c r="U12" s="24"/>
      <c r="V12" s="24"/>
      <c r="W12" s="24">
        <v>6210901</v>
      </c>
      <c r="X12" s="20">
        <v>3726780</v>
      </c>
      <c r="Y12" s="24">
        <v>2484121</v>
      </c>
      <c r="Z12" s="25">
        <v>66.655960373298129</v>
      </c>
      <c r="AA12" s="26">
        <v>3726780</v>
      </c>
    </row>
    <row r="13" spans="1:27" x14ac:dyDescent="0.25">
      <c r="A13" s="23" t="s">
        <v>42</v>
      </c>
      <c r="B13" s="17" t="s">
        <v>33</v>
      </c>
      <c r="C13" s="18">
        <v>5296298</v>
      </c>
      <c r="D13" s="18"/>
      <c r="E13" s="19"/>
      <c r="F13" s="20">
        <v>5296298</v>
      </c>
      <c r="G13" s="20">
        <v>5296298</v>
      </c>
      <c r="H13" s="20"/>
      <c r="I13" s="20"/>
      <c r="J13" s="20">
        <v>5296298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5296298</v>
      </c>
      <c r="X13" s="20">
        <v>5296298</v>
      </c>
      <c r="Y13" s="20"/>
      <c r="Z13" s="21"/>
      <c r="AA13" s="22">
        <v>5296298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-150004465</v>
      </c>
      <c r="D14" s="29">
        <f>SUM(D6:D13)</f>
        <v>0</v>
      </c>
      <c r="E14" s="30">
        <f t="shared" si="0"/>
        <v>45300760</v>
      </c>
      <c r="F14" s="31">
        <f t="shared" si="0"/>
        <v>-166785752</v>
      </c>
      <c r="G14" s="31">
        <f t="shared" si="0"/>
        <v>-149659171</v>
      </c>
      <c r="H14" s="31">
        <f t="shared" si="0"/>
        <v>-4389689</v>
      </c>
      <c r="I14" s="31">
        <f t="shared" si="0"/>
        <v>6034100</v>
      </c>
      <c r="J14" s="31">
        <f t="shared" si="0"/>
        <v>-148014760</v>
      </c>
      <c r="K14" s="31">
        <f t="shared" si="0"/>
        <v>33744123</v>
      </c>
      <c r="L14" s="31">
        <f t="shared" si="0"/>
        <v>-3349894</v>
      </c>
      <c r="M14" s="31">
        <f t="shared" si="0"/>
        <v>-1209364</v>
      </c>
      <c r="N14" s="31">
        <f t="shared" si="0"/>
        <v>29184865</v>
      </c>
      <c r="O14" s="31">
        <f t="shared" si="0"/>
        <v>-15903450</v>
      </c>
      <c r="P14" s="31">
        <f t="shared" si="0"/>
        <v>9306967</v>
      </c>
      <c r="Q14" s="31">
        <f t="shared" si="0"/>
        <v>-15419389</v>
      </c>
      <c r="R14" s="31">
        <f t="shared" si="0"/>
        <v>-22015872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-140845767</v>
      </c>
      <c r="X14" s="31">
        <f t="shared" si="0"/>
        <v>-159031418</v>
      </c>
      <c r="Y14" s="31">
        <f t="shared" si="0"/>
        <v>18185651</v>
      </c>
      <c r="Z14" s="32">
        <f>+IF(X14&lt;&gt;0,+(Y14/X14)*100,0)</f>
        <v>-11.435256774230613</v>
      </c>
      <c r="AA14" s="33">
        <f>SUM(AA6:AA13)</f>
        <v>-166785752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33038837</v>
      </c>
      <c r="D18" s="18"/>
      <c r="E18" s="19">
        <v>604624971</v>
      </c>
      <c r="F18" s="20">
        <v>45956528</v>
      </c>
      <c r="G18" s="24">
        <v>31033149</v>
      </c>
      <c r="H18" s="24">
        <v>2123225</v>
      </c>
      <c r="I18" s="24">
        <v>-614789</v>
      </c>
      <c r="J18" s="20">
        <v>32541585</v>
      </c>
      <c r="K18" s="24">
        <v>-339525</v>
      </c>
      <c r="L18" s="24">
        <v>-24453</v>
      </c>
      <c r="M18" s="20">
        <v>143199</v>
      </c>
      <c r="N18" s="24">
        <v>-220779</v>
      </c>
      <c r="O18" s="24">
        <v>-635282</v>
      </c>
      <c r="P18" s="24">
        <v>-566799</v>
      </c>
      <c r="Q18" s="20">
        <v>339199</v>
      </c>
      <c r="R18" s="24">
        <v>-862882</v>
      </c>
      <c r="S18" s="24"/>
      <c r="T18" s="20"/>
      <c r="U18" s="24"/>
      <c r="V18" s="24"/>
      <c r="W18" s="24">
        <v>31457924</v>
      </c>
      <c r="X18" s="20">
        <v>39619071</v>
      </c>
      <c r="Y18" s="24">
        <v>-8161147</v>
      </c>
      <c r="Z18" s="25">
        <v>-20.599036761866525</v>
      </c>
      <c r="AA18" s="26">
        <v>45956528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33038837</v>
      </c>
      <c r="D26" s="29">
        <f t="shared" ref="D26:Y26" si="1">SUM(D16:D25)</f>
        <v>0</v>
      </c>
      <c r="E26" s="35">
        <f t="shared" si="1"/>
        <v>604624971</v>
      </c>
      <c r="F26" s="36">
        <f t="shared" si="1"/>
        <v>45956528</v>
      </c>
      <c r="G26" s="36">
        <f t="shared" si="1"/>
        <v>31033149</v>
      </c>
      <c r="H26" s="36">
        <f t="shared" si="1"/>
        <v>2123225</v>
      </c>
      <c r="I26" s="36">
        <f t="shared" si="1"/>
        <v>-614789</v>
      </c>
      <c r="J26" s="36">
        <f t="shared" si="1"/>
        <v>32541585</v>
      </c>
      <c r="K26" s="36">
        <f t="shared" si="1"/>
        <v>-339525</v>
      </c>
      <c r="L26" s="36">
        <f t="shared" si="1"/>
        <v>-24453</v>
      </c>
      <c r="M26" s="36">
        <f t="shared" si="1"/>
        <v>143199</v>
      </c>
      <c r="N26" s="36">
        <f t="shared" si="1"/>
        <v>-220779</v>
      </c>
      <c r="O26" s="36">
        <f t="shared" si="1"/>
        <v>-635282</v>
      </c>
      <c r="P26" s="36">
        <f t="shared" si="1"/>
        <v>-566799</v>
      </c>
      <c r="Q26" s="36">
        <f t="shared" si="1"/>
        <v>339199</v>
      </c>
      <c r="R26" s="36">
        <f t="shared" si="1"/>
        <v>-862882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31457924</v>
      </c>
      <c r="X26" s="36">
        <f t="shared" si="1"/>
        <v>39619071</v>
      </c>
      <c r="Y26" s="36">
        <f t="shared" si="1"/>
        <v>-8161147</v>
      </c>
      <c r="Z26" s="37">
        <f>+IF(X26&lt;&gt;0,+(Y26/X26)*100,0)</f>
        <v>-20.599036761866525</v>
      </c>
      <c r="AA26" s="38">
        <f>SUM(AA16:AA25)</f>
        <v>45956528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-116965628</v>
      </c>
      <c r="D27" s="29">
        <f>+D14+D26</f>
        <v>0</v>
      </c>
      <c r="E27" s="30">
        <f t="shared" si="2"/>
        <v>649925731</v>
      </c>
      <c r="F27" s="31">
        <f t="shared" si="2"/>
        <v>-120829224</v>
      </c>
      <c r="G27" s="31">
        <f t="shared" si="2"/>
        <v>-118626022</v>
      </c>
      <c r="H27" s="31">
        <f t="shared" si="2"/>
        <v>-2266464</v>
      </c>
      <c r="I27" s="31">
        <f t="shared" si="2"/>
        <v>5419311</v>
      </c>
      <c r="J27" s="31">
        <f t="shared" si="2"/>
        <v>-115473175</v>
      </c>
      <c r="K27" s="31">
        <f t="shared" si="2"/>
        <v>33404598</v>
      </c>
      <c r="L27" s="31">
        <f t="shared" si="2"/>
        <v>-3374347</v>
      </c>
      <c r="M27" s="31">
        <f t="shared" si="2"/>
        <v>-1066165</v>
      </c>
      <c r="N27" s="31">
        <f t="shared" si="2"/>
        <v>28964086</v>
      </c>
      <c r="O27" s="31">
        <f t="shared" si="2"/>
        <v>-16538732</v>
      </c>
      <c r="P27" s="31">
        <f t="shared" si="2"/>
        <v>8740168</v>
      </c>
      <c r="Q27" s="31">
        <f t="shared" si="2"/>
        <v>-15080190</v>
      </c>
      <c r="R27" s="31">
        <f t="shared" si="2"/>
        <v>-22878754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-109387843</v>
      </c>
      <c r="X27" s="31">
        <f t="shared" si="2"/>
        <v>-119412347</v>
      </c>
      <c r="Y27" s="31">
        <f t="shared" si="2"/>
        <v>10024504</v>
      </c>
      <c r="Z27" s="32">
        <f>+IF(X27&lt;&gt;0,+(Y27/X27)*100,0)</f>
        <v>-8.3948638912523847</v>
      </c>
      <c r="AA27" s="33">
        <f>+AA14+AA26</f>
        <v>-120829224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4179</v>
      </c>
      <c r="D32" s="18"/>
      <c r="E32" s="19"/>
      <c r="F32" s="20">
        <v>4179</v>
      </c>
      <c r="G32" s="20">
        <v>4179</v>
      </c>
      <c r="H32" s="20"/>
      <c r="I32" s="20"/>
      <c r="J32" s="20">
        <v>4179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4179</v>
      </c>
      <c r="X32" s="20">
        <v>4179</v>
      </c>
      <c r="Y32" s="20"/>
      <c r="Z32" s="21"/>
      <c r="AA32" s="22">
        <v>4179</v>
      </c>
    </row>
    <row r="33" spans="1:27" x14ac:dyDescent="0.25">
      <c r="A33" s="23" t="s">
        <v>61</v>
      </c>
      <c r="B33" s="17" t="s">
        <v>33</v>
      </c>
      <c r="C33" s="18">
        <v>-2282342</v>
      </c>
      <c r="D33" s="18"/>
      <c r="E33" s="19">
        <v>-5638200</v>
      </c>
      <c r="F33" s="20">
        <v>-7920540</v>
      </c>
      <c r="G33" s="20">
        <v>-16283321</v>
      </c>
      <c r="H33" s="20">
        <v>5818063</v>
      </c>
      <c r="I33" s="20">
        <v>626959</v>
      </c>
      <c r="J33" s="20">
        <v>-9838299</v>
      </c>
      <c r="K33" s="20">
        <v>9756398</v>
      </c>
      <c r="L33" s="20">
        <v>8012350</v>
      </c>
      <c r="M33" s="20">
        <v>-4646573</v>
      </c>
      <c r="N33" s="20">
        <v>13122175</v>
      </c>
      <c r="O33" s="20">
        <v>5141734</v>
      </c>
      <c r="P33" s="20">
        <v>433982</v>
      </c>
      <c r="Q33" s="20">
        <v>-14515389</v>
      </c>
      <c r="R33" s="20">
        <v>-8939673</v>
      </c>
      <c r="S33" s="20"/>
      <c r="T33" s="20"/>
      <c r="U33" s="20"/>
      <c r="V33" s="20"/>
      <c r="W33" s="20">
        <v>-5655797</v>
      </c>
      <c r="X33" s="20">
        <v>-6510990</v>
      </c>
      <c r="Y33" s="20">
        <v>855193</v>
      </c>
      <c r="Z33" s="21">
        <v>-13.134607793899239</v>
      </c>
      <c r="AA33" s="22">
        <v>-7920540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-1661255</v>
      </c>
      <c r="I34" s="20">
        <v>2618000</v>
      </c>
      <c r="J34" s="20">
        <v>956745</v>
      </c>
      <c r="K34" s="20">
        <v>-8408258</v>
      </c>
      <c r="L34" s="20">
        <v>8685165</v>
      </c>
      <c r="M34" s="20">
        <v>-778481</v>
      </c>
      <c r="N34" s="20">
        <v>-501574</v>
      </c>
      <c r="O34" s="20"/>
      <c r="P34" s="20">
        <v>2036000</v>
      </c>
      <c r="Q34" s="20">
        <v>2413934</v>
      </c>
      <c r="R34" s="20">
        <v>4449934</v>
      </c>
      <c r="S34" s="20"/>
      <c r="T34" s="20"/>
      <c r="U34" s="20"/>
      <c r="V34" s="20"/>
      <c r="W34" s="20">
        <v>4905105</v>
      </c>
      <c r="X34" s="20"/>
      <c r="Y34" s="20">
        <v>4905105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7514829</v>
      </c>
      <c r="D36" s="18"/>
      <c r="E36" s="19">
        <v>14013276</v>
      </c>
      <c r="F36" s="20">
        <v>21297009</v>
      </c>
      <c r="G36" s="20">
        <v>5303625</v>
      </c>
      <c r="H36" s="20">
        <v>626485</v>
      </c>
      <c r="I36" s="20">
        <v>19054</v>
      </c>
      <c r="J36" s="20">
        <v>5949164</v>
      </c>
      <c r="K36" s="20">
        <v>-8490</v>
      </c>
      <c r="L36" s="20">
        <v>48075</v>
      </c>
      <c r="M36" s="20">
        <v>-61024</v>
      </c>
      <c r="N36" s="20">
        <v>-21439</v>
      </c>
      <c r="O36" s="20">
        <v>29605</v>
      </c>
      <c r="P36" s="20">
        <v>124590</v>
      </c>
      <c r="Q36" s="20">
        <v>-71758</v>
      </c>
      <c r="R36" s="20">
        <v>82437</v>
      </c>
      <c r="S36" s="20"/>
      <c r="T36" s="20"/>
      <c r="U36" s="20"/>
      <c r="V36" s="20"/>
      <c r="W36" s="20">
        <v>6010162</v>
      </c>
      <c r="X36" s="20">
        <v>17932348</v>
      </c>
      <c r="Y36" s="20">
        <v>-11922186</v>
      </c>
      <c r="Z36" s="21">
        <v>-66.484244004187303</v>
      </c>
      <c r="AA36" s="22">
        <v>21297009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5236666</v>
      </c>
      <c r="D38" s="29">
        <f t="shared" ref="D38:Y38" si="3">SUM(D30:D37)</f>
        <v>0</v>
      </c>
      <c r="E38" s="30">
        <f t="shared" si="3"/>
        <v>8375076</v>
      </c>
      <c r="F38" s="31">
        <f t="shared" si="3"/>
        <v>13380648</v>
      </c>
      <c r="G38" s="31">
        <f t="shared" si="3"/>
        <v>-10975517</v>
      </c>
      <c r="H38" s="31">
        <f t="shared" si="3"/>
        <v>4783293</v>
      </c>
      <c r="I38" s="31">
        <f t="shared" si="3"/>
        <v>3264013</v>
      </c>
      <c r="J38" s="31">
        <f t="shared" si="3"/>
        <v>-2928211</v>
      </c>
      <c r="K38" s="31">
        <f t="shared" si="3"/>
        <v>1339650</v>
      </c>
      <c r="L38" s="31">
        <f t="shared" si="3"/>
        <v>16745590</v>
      </c>
      <c r="M38" s="31">
        <f t="shared" si="3"/>
        <v>-5486078</v>
      </c>
      <c r="N38" s="31">
        <f t="shared" si="3"/>
        <v>12599162</v>
      </c>
      <c r="O38" s="31">
        <f t="shared" si="3"/>
        <v>5171339</v>
      </c>
      <c r="P38" s="31">
        <f t="shared" si="3"/>
        <v>2594572</v>
      </c>
      <c r="Q38" s="31">
        <f t="shared" si="3"/>
        <v>-12173213</v>
      </c>
      <c r="R38" s="31">
        <f t="shared" si="3"/>
        <v>-4407302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5263649</v>
      </c>
      <c r="X38" s="31">
        <f t="shared" si="3"/>
        <v>11425537</v>
      </c>
      <c r="Y38" s="31">
        <f t="shared" si="3"/>
        <v>-6161888</v>
      </c>
      <c r="Z38" s="32">
        <f>+IF(X38&lt;&gt;0,+(Y38/X38)*100,0)</f>
        <v>-53.930839311972825</v>
      </c>
      <c r="AA38" s="33">
        <f>SUM(AA30:AA37)</f>
        <v>13380648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5236666</v>
      </c>
      <c r="D45" s="29">
        <f>+D38+D44</f>
        <v>0</v>
      </c>
      <c r="E45" s="30">
        <f t="shared" si="5"/>
        <v>8375076</v>
      </c>
      <c r="F45" s="31">
        <f t="shared" si="5"/>
        <v>13380648</v>
      </c>
      <c r="G45" s="31">
        <f t="shared" si="5"/>
        <v>-10975517</v>
      </c>
      <c r="H45" s="31">
        <f t="shared" si="5"/>
        <v>4783293</v>
      </c>
      <c r="I45" s="31">
        <f t="shared" si="5"/>
        <v>3264013</v>
      </c>
      <c r="J45" s="31">
        <f t="shared" si="5"/>
        <v>-2928211</v>
      </c>
      <c r="K45" s="31">
        <f t="shared" si="5"/>
        <v>1339650</v>
      </c>
      <c r="L45" s="31">
        <f t="shared" si="5"/>
        <v>16745590</v>
      </c>
      <c r="M45" s="31">
        <f t="shared" si="5"/>
        <v>-5486078</v>
      </c>
      <c r="N45" s="31">
        <f t="shared" si="5"/>
        <v>12599162</v>
      </c>
      <c r="O45" s="31">
        <f t="shared" si="5"/>
        <v>5171339</v>
      </c>
      <c r="P45" s="31">
        <f t="shared" si="5"/>
        <v>2594572</v>
      </c>
      <c r="Q45" s="31">
        <f t="shared" si="5"/>
        <v>-12173213</v>
      </c>
      <c r="R45" s="31">
        <f t="shared" si="5"/>
        <v>-4407302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5263649</v>
      </c>
      <c r="X45" s="31">
        <f t="shared" si="5"/>
        <v>11425537</v>
      </c>
      <c r="Y45" s="31">
        <f t="shared" si="5"/>
        <v>-6161888</v>
      </c>
      <c r="Z45" s="32">
        <f>+IF(X45&lt;&gt;0,+(Y45/X45)*100,0)</f>
        <v>-53.930839311972825</v>
      </c>
      <c r="AA45" s="33">
        <f>+AA38+AA44</f>
        <v>13380648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-122202294</v>
      </c>
      <c r="D46" s="42">
        <f t="shared" si="6"/>
        <v>0</v>
      </c>
      <c r="E46" s="43">
        <f t="shared" si="6"/>
        <v>641550655</v>
      </c>
      <c r="F46" s="44">
        <f t="shared" si="6"/>
        <v>-134209872</v>
      </c>
      <c r="G46" s="44">
        <f t="shared" si="6"/>
        <v>-107650505</v>
      </c>
      <c r="H46" s="44">
        <f t="shared" si="6"/>
        <v>-7049757</v>
      </c>
      <c r="I46" s="44">
        <f t="shared" si="6"/>
        <v>2155298</v>
      </c>
      <c r="J46" s="44">
        <f t="shared" si="6"/>
        <v>-112544964</v>
      </c>
      <c r="K46" s="44">
        <f t="shared" si="6"/>
        <v>32064948</v>
      </c>
      <c r="L46" s="44">
        <f t="shared" si="6"/>
        <v>-20119937</v>
      </c>
      <c r="M46" s="44">
        <f t="shared" si="6"/>
        <v>4419913</v>
      </c>
      <c r="N46" s="44">
        <f t="shared" si="6"/>
        <v>16364924</v>
      </c>
      <c r="O46" s="44">
        <f t="shared" si="6"/>
        <v>-21710071</v>
      </c>
      <c r="P46" s="44">
        <f t="shared" si="6"/>
        <v>6145596</v>
      </c>
      <c r="Q46" s="44">
        <f t="shared" si="6"/>
        <v>-2906977</v>
      </c>
      <c r="R46" s="44">
        <f t="shared" si="6"/>
        <v>-18471452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-114651492</v>
      </c>
      <c r="X46" s="44">
        <f t="shared" si="6"/>
        <v>-130837884</v>
      </c>
      <c r="Y46" s="44">
        <f t="shared" si="6"/>
        <v>16186392</v>
      </c>
      <c r="Z46" s="45">
        <f>+IF(X46&lt;&gt;0,+(Y46/X46)*100,0)</f>
        <v>-12.371334284189432</v>
      </c>
      <c r="AA46" s="46">
        <f>+AA27-AA45</f>
        <v>-134209872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-47622092</v>
      </c>
      <c r="D48" s="18"/>
      <c r="E48" s="19">
        <v>-10950167</v>
      </c>
      <c r="F48" s="20">
        <v>-59629671</v>
      </c>
      <c r="G48" s="20">
        <v>-44823299</v>
      </c>
      <c r="H48" s="20">
        <v>-6714541</v>
      </c>
      <c r="I48" s="20">
        <v>1422058</v>
      </c>
      <c r="J48" s="20">
        <v>-50115782</v>
      </c>
      <c r="K48" s="20">
        <v>22542933</v>
      </c>
      <c r="L48" s="20">
        <v>-7213596</v>
      </c>
      <c r="M48" s="20">
        <v>5107037</v>
      </c>
      <c r="N48" s="20">
        <v>20436374</v>
      </c>
      <c r="O48" s="20">
        <v>-21686283</v>
      </c>
      <c r="P48" s="20">
        <v>4644946</v>
      </c>
      <c r="Q48" s="20"/>
      <c r="R48" s="20">
        <v>-17041337</v>
      </c>
      <c r="S48" s="20"/>
      <c r="T48" s="20"/>
      <c r="U48" s="20"/>
      <c r="V48" s="20"/>
      <c r="W48" s="20">
        <v>-46720745</v>
      </c>
      <c r="X48" s="20">
        <v>-56257685</v>
      </c>
      <c r="Y48" s="20">
        <v>9536940</v>
      </c>
      <c r="Z48" s="47">
        <v>-16.952243946760341</v>
      </c>
      <c r="AA48" s="22">
        <v>-59629671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-47622092</v>
      </c>
      <c r="D51" s="50">
        <f t="shared" ref="D51:Y51" si="7">SUM(D48:D50)</f>
        <v>0</v>
      </c>
      <c r="E51" s="51">
        <f t="shared" si="7"/>
        <v>-10950167</v>
      </c>
      <c r="F51" s="52">
        <f t="shared" si="7"/>
        <v>-59629671</v>
      </c>
      <c r="G51" s="52">
        <f t="shared" si="7"/>
        <v>-44823299</v>
      </c>
      <c r="H51" s="52">
        <f t="shared" si="7"/>
        <v>-6714541</v>
      </c>
      <c r="I51" s="52">
        <f t="shared" si="7"/>
        <v>1422058</v>
      </c>
      <c r="J51" s="52">
        <f t="shared" si="7"/>
        <v>-50115782</v>
      </c>
      <c r="K51" s="52">
        <f t="shared" si="7"/>
        <v>22542933</v>
      </c>
      <c r="L51" s="52">
        <f t="shared" si="7"/>
        <v>-7213596</v>
      </c>
      <c r="M51" s="52">
        <f t="shared" si="7"/>
        <v>5107037</v>
      </c>
      <c r="N51" s="52">
        <f t="shared" si="7"/>
        <v>20436374</v>
      </c>
      <c r="O51" s="52">
        <f t="shared" si="7"/>
        <v>-21686283</v>
      </c>
      <c r="P51" s="52">
        <f t="shared" si="7"/>
        <v>4644946</v>
      </c>
      <c r="Q51" s="52">
        <f t="shared" si="7"/>
        <v>0</v>
      </c>
      <c r="R51" s="52">
        <f t="shared" si="7"/>
        <v>-17041337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-46720745</v>
      </c>
      <c r="X51" s="52">
        <f t="shared" si="7"/>
        <v>-56257685</v>
      </c>
      <c r="Y51" s="52">
        <f t="shared" si="7"/>
        <v>9536940</v>
      </c>
      <c r="Z51" s="53">
        <f>+IF(X51&lt;&gt;0,+(Y51/X51)*100,0)</f>
        <v>-16.952243946760341</v>
      </c>
      <c r="AA51" s="54">
        <f>SUM(AA48:AA50)</f>
        <v>-59629671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15334218</v>
      </c>
      <c r="D8" s="18"/>
      <c r="E8" s="19">
        <v>25790686</v>
      </c>
      <c r="F8" s="20">
        <v>13338255</v>
      </c>
      <c r="G8" s="20">
        <v>308831503</v>
      </c>
      <c r="H8" s="20">
        <v>3600291</v>
      </c>
      <c r="I8" s="20">
        <v>1070947</v>
      </c>
      <c r="J8" s="20">
        <v>313502741</v>
      </c>
      <c r="K8" s="20">
        <v>-1218765</v>
      </c>
      <c r="L8" s="20">
        <v>-1062931</v>
      </c>
      <c r="M8" s="20">
        <v>1126933</v>
      </c>
      <c r="N8" s="20">
        <v>-1154763</v>
      </c>
      <c r="O8" s="20">
        <v>2217838</v>
      </c>
      <c r="P8" s="20">
        <v>-1761594</v>
      </c>
      <c r="Q8" s="20">
        <v>-5218273</v>
      </c>
      <c r="R8" s="20">
        <v>-4762029</v>
      </c>
      <c r="S8" s="20"/>
      <c r="T8" s="20"/>
      <c r="U8" s="20"/>
      <c r="V8" s="20"/>
      <c r="W8" s="20">
        <v>307585949</v>
      </c>
      <c r="X8" s="20">
        <v>11431738</v>
      </c>
      <c r="Y8" s="20">
        <v>296154211</v>
      </c>
      <c r="Z8" s="21">
        <v>2590.6315470141108</v>
      </c>
      <c r="AA8" s="22">
        <v>13338255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15334218</v>
      </c>
      <c r="D14" s="29">
        <f>SUM(D6:D13)</f>
        <v>0</v>
      </c>
      <c r="E14" s="30">
        <f t="shared" si="0"/>
        <v>25790686</v>
      </c>
      <c r="F14" s="31">
        <f t="shared" si="0"/>
        <v>13338255</v>
      </c>
      <c r="G14" s="31">
        <f t="shared" si="0"/>
        <v>308831503</v>
      </c>
      <c r="H14" s="31">
        <f t="shared" si="0"/>
        <v>3600291</v>
      </c>
      <c r="I14" s="31">
        <f t="shared" si="0"/>
        <v>1070947</v>
      </c>
      <c r="J14" s="31">
        <f t="shared" si="0"/>
        <v>313502741</v>
      </c>
      <c r="K14" s="31">
        <f t="shared" si="0"/>
        <v>-1218765</v>
      </c>
      <c r="L14" s="31">
        <f t="shared" si="0"/>
        <v>-1062931</v>
      </c>
      <c r="M14" s="31">
        <f t="shared" si="0"/>
        <v>1126933</v>
      </c>
      <c r="N14" s="31">
        <f t="shared" si="0"/>
        <v>-1154763</v>
      </c>
      <c r="O14" s="31">
        <f t="shared" si="0"/>
        <v>2217838</v>
      </c>
      <c r="P14" s="31">
        <f t="shared" si="0"/>
        <v>-1761594</v>
      </c>
      <c r="Q14" s="31">
        <f t="shared" si="0"/>
        <v>-5218273</v>
      </c>
      <c r="R14" s="31">
        <f t="shared" si="0"/>
        <v>-4762029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307585949</v>
      </c>
      <c r="X14" s="31">
        <f t="shared" si="0"/>
        <v>11431738</v>
      </c>
      <c r="Y14" s="31">
        <f t="shared" si="0"/>
        <v>296154211</v>
      </c>
      <c r="Z14" s="32">
        <f>+IF(X14&lt;&gt;0,+(Y14/X14)*100,0)</f>
        <v>2590.6315470141108</v>
      </c>
      <c r="AA14" s="33">
        <f>SUM(AA6:AA13)</f>
        <v>13338255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24385027</v>
      </c>
      <c r="D18" s="18"/>
      <c r="E18" s="19">
        <v>27275152</v>
      </c>
      <c r="F18" s="20">
        <v>26789874</v>
      </c>
      <c r="G18" s="24"/>
      <c r="H18" s="24"/>
      <c r="I18" s="24">
        <v>780901</v>
      </c>
      <c r="J18" s="20">
        <v>780901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780901</v>
      </c>
      <c r="X18" s="20">
        <v>25892661</v>
      </c>
      <c r="Y18" s="24">
        <v>-25111760</v>
      </c>
      <c r="Z18" s="25">
        <v>-96.984083636672182</v>
      </c>
      <c r="AA18" s="26">
        <v>26789874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24385027</v>
      </c>
      <c r="D26" s="29">
        <f t="shared" ref="D26:Y26" si="1">SUM(D16:D25)</f>
        <v>0</v>
      </c>
      <c r="E26" s="35">
        <f t="shared" si="1"/>
        <v>27275152</v>
      </c>
      <c r="F26" s="36">
        <f t="shared" si="1"/>
        <v>26789874</v>
      </c>
      <c r="G26" s="36">
        <f t="shared" si="1"/>
        <v>0</v>
      </c>
      <c r="H26" s="36">
        <f t="shared" si="1"/>
        <v>0</v>
      </c>
      <c r="I26" s="36">
        <f t="shared" si="1"/>
        <v>780901</v>
      </c>
      <c r="J26" s="36">
        <f t="shared" si="1"/>
        <v>780901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780901</v>
      </c>
      <c r="X26" s="36">
        <f t="shared" si="1"/>
        <v>25892661</v>
      </c>
      <c r="Y26" s="36">
        <f t="shared" si="1"/>
        <v>-25111760</v>
      </c>
      <c r="Z26" s="37">
        <f>+IF(X26&lt;&gt;0,+(Y26/X26)*100,0)</f>
        <v>-96.984083636672182</v>
      </c>
      <c r="AA26" s="38">
        <f>SUM(AA16:AA25)</f>
        <v>26789874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39719245</v>
      </c>
      <c r="D27" s="29">
        <f>+D14+D26</f>
        <v>0</v>
      </c>
      <c r="E27" s="30">
        <f t="shared" si="2"/>
        <v>53065838</v>
      </c>
      <c r="F27" s="31">
        <f t="shared" si="2"/>
        <v>40128129</v>
      </c>
      <c r="G27" s="31">
        <f t="shared" si="2"/>
        <v>308831503</v>
      </c>
      <c r="H27" s="31">
        <f t="shared" si="2"/>
        <v>3600291</v>
      </c>
      <c r="I27" s="31">
        <f t="shared" si="2"/>
        <v>1851848</v>
      </c>
      <c r="J27" s="31">
        <f t="shared" si="2"/>
        <v>314283642</v>
      </c>
      <c r="K27" s="31">
        <f t="shared" si="2"/>
        <v>-1218765</v>
      </c>
      <c r="L27" s="31">
        <f t="shared" si="2"/>
        <v>-1062931</v>
      </c>
      <c r="M27" s="31">
        <f t="shared" si="2"/>
        <v>1126933</v>
      </c>
      <c r="N27" s="31">
        <f t="shared" si="2"/>
        <v>-1154763</v>
      </c>
      <c r="O27" s="31">
        <f t="shared" si="2"/>
        <v>2217838</v>
      </c>
      <c r="P27" s="31">
        <f t="shared" si="2"/>
        <v>-1761594</v>
      </c>
      <c r="Q27" s="31">
        <f t="shared" si="2"/>
        <v>-5218273</v>
      </c>
      <c r="R27" s="31">
        <f t="shared" si="2"/>
        <v>-4762029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308366850</v>
      </c>
      <c r="X27" s="31">
        <f t="shared" si="2"/>
        <v>37324399</v>
      </c>
      <c r="Y27" s="31">
        <f t="shared" si="2"/>
        <v>271042451</v>
      </c>
      <c r="Z27" s="32">
        <f>+IF(X27&lt;&gt;0,+(Y27/X27)*100,0)</f>
        <v>726.18034921339256</v>
      </c>
      <c r="AA27" s="33">
        <f>+AA14+AA26</f>
        <v>40128129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332365</v>
      </c>
      <c r="D31" s="18"/>
      <c r="E31" s="19">
        <v>355359</v>
      </c>
      <c r="F31" s="20">
        <v>355383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332366</v>
      </c>
      <c r="Y31" s="20">
        <v>-332366</v>
      </c>
      <c r="Z31" s="21">
        <v>-100</v>
      </c>
      <c r="AA31" s="22">
        <v>355383</v>
      </c>
    </row>
    <row r="32" spans="1:27" x14ac:dyDescent="0.25">
      <c r="A32" s="23" t="s">
        <v>60</v>
      </c>
      <c r="B32" s="17" t="s">
        <v>33</v>
      </c>
      <c r="C32" s="18">
        <v>2135249</v>
      </c>
      <c r="D32" s="18"/>
      <c r="E32" s="19">
        <v>2281142</v>
      </c>
      <c r="F32" s="20">
        <v>2249433</v>
      </c>
      <c r="G32" s="20">
        <v>1387</v>
      </c>
      <c r="H32" s="20">
        <v>9052</v>
      </c>
      <c r="I32" s="20">
        <v>1809</v>
      </c>
      <c r="J32" s="20">
        <v>12248</v>
      </c>
      <c r="K32" s="20">
        <v>3164</v>
      </c>
      <c r="L32" s="20">
        <v>2069</v>
      </c>
      <c r="M32" s="20">
        <v>27374</v>
      </c>
      <c r="N32" s="20">
        <v>32607</v>
      </c>
      <c r="O32" s="20">
        <v>923</v>
      </c>
      <c r="P32" s="20">
        <v>3719</v>
      </c>
      <c r="Q32" s="20"/>
      <c r="R32" s="20">
        <v>4642</v>
      </c>
      <c r="S32" s="20"/>
      <c r="T32" s="20"/>
      <c r="U32" s="20"/>
      <c r="V32" s="20"/>
      <c r="W32" s="20">
        <v>49497</v>
      </c>
      <c r="X32" s="20">
        <v>2224461</v>
      </c>
      <c r="Y32" s="20">
        <v>-2174964</v>
      </c>
      <c r="Z32" s="21">
        <v>-97.774876700468113</v>
      </c>
      <c r="AA32" s="22">
        <v>2249433</v>
      </c>
    </row>
    <row r="33" spans="1:27" x14ac:dyDescent="0.25">
      <c r="A33" s="23" t="s">
        <v>61</v>
      </c>
      <c r="B33" s="17" t="s">
        <v>33</v>
      </c>
      <c r="C33" s="18">
        <v>3797961</v>
      </c>
      <c r="D33" s="18"/>
      <c r="E33" s="19"/>
      <c r="F33" s="20"/>
      <c r="G33" s="20">
        <v>353271</v>
      </c>
      <c r="H33" s="20">
        <v>321633</v>
      </c>
      <c r="I33" s="20">
        <v>333788</v>
      </c>
      <c r="J33" s="20">
        <v>1008692</v>
      </c>
      <c r="K33" s="20">
        <v>337946</v>
      </c>
      <c r="L33" s="20">
        <v>354190</v>
      </c>
      <c r="M33" s="20">
        <v>332053</v>
      </c>
      <c r="N33" s="20">
        <v>1024189</v>
      </c>
      <c r="O33" s="20">
        <v>370280</v>
      </c>
      <c r="P33" s="20">
        <v>337028</v>
      </c>
      <c r="Q33" s="20">
        <v>345601</v>
      </c>
      <c r="R33" s="20">
        <v>1052909</v>
      </c>
      <c r="S33" s="20"/>
      <c r="T33" s="20"/>
      <c r="U33" s="20"/>
      <c r="V33" s="20"/>
      <c r="W33" s="20">
        <v>3085790</v>
      </c>
      <c r="X33" s="20"/>
      <c r="Y33" s="20">
        <v>3085790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-584309</v>
      </c>
      <c r="D35" s="18"/>
      <c r="E35" s="19"/>
      <c r="F35" s="20"/>
      <c r="G35" s="20">
        <v>-60482</v>
      </c>
      <c r="H35" s="20"/>
      <c r="I35" s="20"/>
      <c r="J35" s="20">
        <v>-60482</v>
      </c>
      <c r="K35" s="20"/>
      <c r="L35" s="20">
        <v>-430705</v>
      </c>
      <c r="M35" s="20"/>
      <c r="N35" s="20">
        <v>-430705</v>
      </c>
      <c r="O35" s="20">
        <v>-100296</v>
      </c>
      <c r="P35" s="20"/>
      <c r="Q35" s="20"/>
      <c r="R35" s="20">
        <v>-100296</v>
      </c>
      <c r="S35" s="20"/>
      <c r="T35" s="20"/>
      <c r="U35" s="20"/>
      <c r="V35" s="20"/>
      <c r="W35" s="20">
        <v>-591483</v>
      </c>
      <c r="X35" s="20"/>
      <c r="Y35" s="20">
        <v>-591483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5681266</v>
      </c>
      <c r="D38" s="29">
        <f t="shared" ref="D38:Y38" si="3">SUM(D30:D37)</f>
        <v>0</v>
      </c>
      <c r="E38" s="30">
        <f t="shared" si="3"/>
        <v>2636501</v>
      </c>
      <c r="F38" s="31">
        <f t="shared" si="3"/>
        <v>2604816</v>
      </c>
      <c r="G38" s="31">
        <f t="shared" si="3"/>
        <v>294176</v>
      </c>
      <c r="H38" s="31">
        <f t="shared" si="3"/>
        <v>330685</v>
      </c>
      <c r="I38" s="31">
        <f t="shared" si="3"/>
        <v>335597</v>
      </c>
      <c r="J38" s="31">
        <f t="shared" si="3"/>
        <v>960458</v>
      </c>
      <c r="K38" s="31">
        <f t="shared" si="3"/>
        <v>341110</v>
      </c>
      <c r="L38" s="31">
        <f t="shared" si="3"/>
        <v>-74446</v>
      </c>
      <c r="M38" s="31">
        <f t="shared" si="3"/>
        <v>359427</v>
      </c>
      <c r="N38" s="31">
        <f t="shared" si="3"/>
        <v>626091</v>
      </c>
      <c r="O38" s="31">
        <f t="shared" si="3"/>
        <v>270907</v>
      </c>
      <c r="P38" s="31">
        <f t="shared" si="3"/>
        <v>340747</v>
      </c>
      <c r="Q38" s="31">
        <f t="shared" si="3"/>
        <v>345601</v>
      </c>
      <c r="R38" s="31">
        <f t="shared" si="3"/>
        <v>957255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2543804</v>
      </c>
      <c r="X38" s="31">
        <f t="shared" si="3"/>
        <v>2556827</v>
      </c>
      <c r="Y38" s="31">
        <f t="shared" si="3"/>
        <v>-13023</v>
      </c>
      <c r="Z38" s="32">
        <f>+IF(X38&lt;&gt;0,+(Y38/X38)*100,0)</f>
        <v>-0.50934224333519629</v>
      </c>
      <c r="AA38" s="33">
        <f>SUM(AA30:AA37)</f>
        <v>2604816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1802114</v>
      </c>
      <c r="D40" s="18"/>
      <c r="E40" s="19">
        <v>1447107</v>
      </c>
      <c r="F40" s="20">
        <v>1446731</v>
      </c>
      <c r="G40" s="20"/>
      <c r="H40" s="20"/>
      <c r="I40" s="20">
        <v>-163328</v>
      </c>
      <c r="J40" s="20">
        <v>-163328</v>
      </c>
      <c r="K40" s="20"/>
      <c r="L40" s="20"/>
      <c r="M40" s="20"/>
      <c r="N40" s="20"/>
      <c r="O40" s="20"/>
      <c r="P40" s="20"/>
      <c r="Q40" s="20">
        <v>-169220</v>
      </c>
      <c r="R40" s="20">
        <v>-169220</v>
      </c>
      <c r="S40" s="20"/>
      <c r="T40" s="20"/>
      <c r="U40" s="20"/>
      <c r="V40" s="20"/>
      <c r="W40" s="20">
        <v>-332548</v>
      </c>
      <c r="X40" s="20">
        <v>1446731</v>
      </c>
      <c r="Y40" s="20">
        <v>-1779279</v>
      </c>
      <c r="Z40" s="21">
        <v>-122.98616674419777</v>
      </c>
      <c r="AA40" s="22">
        <v>1446731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1802114</v>
      </c>
      <c r="D44" s="29">
        <f t="shared" ref="D44:Y44" si="4">SUM(D40:D43)</f>
        <v>0</v>
      </c>
      <c r="E44" s="35">
        <f t="shared" si="4"/>
        <v>1447107</v>
      </c>
      <c r="F44" s="36">
        <f t="shared" si="4"/>
        <v>1446731</v>
      </c>
      <c r="G44" s="36">
        <f t="shared" si="4"/>
        <v>0</v>
      </c>
      <c r="H44" s="36">
        <f t="shared" si="4"/>
        <v>0</v>
      </c>
      <c r="I44" s="36">
        <f t="shared" si="4"/>
        <v>-163328</v>
      </c>
      <c r="J44" s="36">
        <f t="shared" si="4"/>
        <v>-163328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-169220</v>
      </c>
      <c r="R44" s="36">
        <f t="shared" si="4"/>
        <v>-169220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-332548</v>
      </c>
      <c r="X44" s="36">
        <f t="shared" si="4"/>
        <v>1446731</v>
      </c>
      <c r="Y44" s="36">
        <f t="shared" si="4"/>
        <v>-1779279</v>
      </c>
      <c r="Z44" s="37">
        <f>+IF(X44&lt;&gt;0,+(Y44/X44)*100,0)</f>
        <v>-122.98616674419777</v>
      </c>
      <c r="AA44" s="38">
        <f>SUM(AA40:AA43)</f>
        <v>1446731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7483380</v>
      </c>
      <c r="D45" s="29">
        <f>+D38+D44</f>
        <v>0</v>
      </c>
      <c r="E45" s="30">
        <f t="shared" si="5"/>
        <v>4083608</v>
      </c>
      <c r="F45" s="31">
        <f t="shared" si="5"/>
        <v>4051547</v>
      </c>
      <c r="G45" s="31">
        <f t="shared" si="5"/>
        <v>294176</v>
      </c>
      <c r="H45" s="31">
        <f t="shared" si="5"/>
        <v>330685</v>
      </c>
      <c r="I45" s="31">
        <f t="shared" si="5"/>
        <v>172269</v>
      </c>
      <c r="J45" s="31">
        <f t="shared" si="5"/>
        <v>797130</v>
      </c>
      <c r="K45" s="31">
        <f t="shared" si="5"/>
        <v>341110</v>
      </c>
      <c r="L45" s="31">
        <f t="shared" si="5"/>
        <v>-74446</v>
      </c>
      <c r="M45" s="31">
        <f t="shared" si="5"/>
        <v>359427</v>
      </c>
      <c r="N45" s="31">
        <f t="shared" si="5"/>
        <v>626091</v>
      </c>
      <c r="O45" s="31">
        <f t="shared" si="5"/>
        <v>270907</v>
      </c>
      <c r="P45" s="31">
        <f t="shared" si="5"/>
        <v>340747</v>
      </c>
      <c r="Q45" s="31">
        <f t="shared" si="5"/>
        <v>176381</v>
      </c>
      <c r="R45" s="31">
        <f t="shared" si="5"/>
        <v>788035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2211256</v>
      </c>
      <c r="X45" s="31">
        <f t="shared" si="5"/>
        <v>4003558</v>
      </c>
      <c r="Y45" s="31">
        <f t="shared" si="5"/>
        <v>-1792302</v>
      </c>
      <c r="Z45" s="32">
        <f>+IF(X45&lt;&gt;0,+(Y45/X45)*100,0)</f>
        <v>-44.767729104961134</v>
      </c>
      <c r="AA45" s="33">
        <f>+AA38+AA44</f>
        <v>4051547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32235865</v>
      </c>
      <c r="D46" s="42">
        <f t="shared" si="6"/>
        <v>0</v>
      </c>
      <c r="E46" s="43">
        <f t="shared" si="6"/>
        <v>48982230</v>
      </c>
      <c r="F46" s="44">
        <f t="shared" si="6"/>
        <v>36076582</v>
      </c>
      <c r="G46" s="44">
        <f t="shared" si="6"/>
        <v>308537327</v>
      </c>
      <c r="H46" s="44">
        <f t="shared" si="6"/>
        <v>3269606</v>
      </c>
      <c r="I46" s="44">
        <f t="shared" si="6"/>
        <v>1679579</v>
      </c>
      <c r="J46" s="44">
        <f t="shared" si="6"/>
        <v>313486512</v>
      </c>
      <c r="K46" s="44">
        <f t="shared" si="6"/>
        <v>-1559875</v>
      </c>
      <c r="L46" s="44">
        <f t="shared" si="6"/>
        <v>-988485</v>
      </c>
      <c r="M46" s="44">
        <f t="shared" si="6"/>
        <v>767506</v>
      </c>
      <c r="N46" s="44">
        <f t="shared" si="6"/>
        <v>-1780854</v>
      </c>
      <c r="O46" s="44">
        <f t="shared" si="6"/>
        <v>1946931</v>
      </c>
      <c r="P46" s="44">
        <f t="shared" si="6"/>
        <v>-2102341</v>
      </c>
      <c r="Q46" s="44">
        <f t="shared" si="6"/>
        <v>-5394654</v>
      </c>
      <c r="R46" s="44">
        <f t="shared" si="6"/>
        <v>-5550064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306155594</v>
      </c>
      <c r="X46" s="44">
        <f t="shared" si="6"/>
        <v>33320841</v>
      </c>
      <c r="Y46" s="44">
        <f t="shared" si="6"/>
        <v>272834753</v>
      </c>
      <c r="Z46" s="45">
        <f>+IF(X46&lt;&gt;0,+(Y46/X46)*100,0)</f>
        <v>818.81112484525818</v>
      </c>
      <c r="AA46" s="46">
        <f>+AA27-AA45</f>
        <v>36076582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-58808723</v>
      </c>
      <c r="F6" s="20">
        <v>-48571012</v>
      </c>
      <c r="G6" s="20"/>
      <c r="H6" s="20">
        <v>7875000</v>
      </c>
      <c r="I6" s="20"/>
      <c r="J6" s="20">
        <v>7875000</v>
      </c>
      <c r="K6" s="20"/>
      <c r="L6" s="20">
        <v>800000</v>
      </c>
      <c r="M6" s="20">
        <v>1350000</v>
      </c>
      <c r="N6" s="20">
        <v>2150000</v>
      </c>
      <c r="O6" s="20"/>
      <c r="P6" s="20">
        <v>7475000</v>
      </c>
      <c r="Q6" s="20"/>
      <c r="R6" s="20">
        <v>7475000</v>
      </c>
      <c r="S6" s="20"/>
      <c r="T6" s="20"/>
      <c r="U6" s="20"/>
      <c r="V6" s="20"/>
      <c r="W6" s="20">
        <v>17500000</v>
      </c>
      <c r="X6" s="20">
        <v>-36428265</v>
      </c>
      <c r="Y6" s="20">
        <v>53928265</v>
      </c>
      <c r="Z6" s="21">
        <v>-148.03961978425269</v>
      </c>
      <c r="AA6" s="22">
        <v>-48571012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8747373</v>
      </c>
      <c r="D8" s="18"/>
      <c r="E8" s="19">
        <v>59369164</v>
      </c>
      <c r="F8" s="20">
        <v>60111695</v>
      </c>
      <c r="G8" s="20">
        <v>-5517917</v>
      </c>
      <c r="H8" s="20">
        <v>1518537</v>
      </c>
      <c r="I8" s="20">
        <v>-6352601</v>
      </c>
      <c r="J8" s="20">
        <v>-10351981</v>
      </c>
      <c r="K8" s="20">
        <v>-3366513</v>
      </c>
      <c r="L8" s="20">
        <v>-473638</v>
      </c>
      <c r="M8" s="20">
        <v>-5178650</v>
      </c>
      <c r="N8" s="20">
        <v>-9018801</v>
      </c>
      <c r="O8" s="20">
        <v>-1756963</v>
      </c>
      <c r="P8" s="20">
        <v>-2506504</v>
      </c>
      <c r="Q8" s="20">
        <v>-3809908</v>
      </c>
      <c r="R8" s="20">
        <v>-8073375</v>
      </c>
      <c r="S8" s="20"/>
      <c r="T8" s="20"/>
      <c r="U8" s="20"/>
      <c r="V8" s="20"/>
      <c r="W8" s="20">
        <v>-27444157</v>
      </c>
      <c r="X8" s="20">
        <v>45083772</v>
      </c>
      <c r="Y8" s="20">
        <v>-72527929</v>
      </c>
      <c r="Z8" s="21">
        <v>-160.87369308850199</v>
      </c>
      <c r="AA8" s="22">
        <v>60111695</v>
      </c>
    </row>
    <row r="9" spans="1:27" x14ac:dyDescent="0.25">
      <c r="A9" s="23" t="s">
        <v>38</v>
      </c>
      <c r="B9" s="17" t="s">
        <v>33</v>
      </c>
      <c r="C9" s="18">
        <v>677539</v>
      </c>
      <c r="D9" s="18"/>
      <c r="E9" s="19"/>
      <c r="F9" s="20"/>
      <c r="G9" s="20"/>
      <c r="H9" s="20">
        <v>-13600</v>
      </c>
      <c r="I9" s="20">
        <v>-57286</v>
      </c>
      <c r="J9" s="20">
        <v>-70886</v>
      </c>
      <c r="K9" s="20">
        <v>-8839</v>
      </c>
      <c r="L9" s="20">
        <v>-16962</v>
      </c>
      <c r="M9" s="20"/>
      <c r="N9" s="20">
        <v>-25801</v>
      </c>
      <c r="O9" s="20"/>
      <c r="P9" s="20"/>
      <c r="Q9" s="20"/>
      <c r="R9" s="20"/>
      <c r="S9" s="20"/>
      <c r="T9" s="20"/>
      <c r="U9" s="20"/>
      <c r="V9" s="20"/>
      <c r="W9" s="20">
        <v>-96687</v>
      </c>
      <c r="X9" s="20"/>
      <c r="Y9" s="20">
        <v>-96687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-710</v>
      </c>
      <c r="D11" s="18"/>
      <c r="E11" s="19">
        <v>500000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>
        <v>524058</v>
      </c>
      <c r="Q11" s="20"/>
      <c r="R11" s="20">
        <v>524058</v>
      </c>
      <c r="S11" s="20"/>
      <c r="T11" s="20"/>
      <c r="U11" s="20"/>
      <c r="V11" s="20"/>
      <c r="W11" s="20">
        <v>524058</v>
      </c>
      <c r="X11" s="20"/>
      <c r="Y11" s="20">
        <v>524058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36713754</v>
      </c>
      <c r="F12" s="20">
        <v>35490457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26617842</v>
      </c>
      <c r="Y12" s="24">
        <v>-26617842</v>
      </c>
      <c r="Z12" s="25">
        <v>-100</v>
      </c>
      <c r="AA12" s="26">
        <v>35490457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>
        <v>676097</v>
      </c>
      <c r="H13" s="20">
        <v>302163</v>
      </c>
      <c r="I13" s="20">
        <v>1286258</v>
      </c>
      <c r="J13" s="20">
        <v>2264518</v>
      </c>
      <c r="K13" s="20">
        <v>11576</v>
      </c>
      <c r="L13" s="20">
        <v>1664122</v>
      </c>
      <c r="M13" s="20">
        <v>3493116</v>
      </c>
      <c r="N13" s="20">
        <v>5168814</v>
      </c>
      <c r="O13" s="20">
        <v>1574704</v>
      </c>
      <c r="P13" s="20">
        <v>2483493</v>
      </c>
      <c r="Q13" s="20">
        <v>762723</v>
      </c>
      <c r="R13" s="20">
        <v>4820920</v>
      </c>
      <c r="S13" s="20"/>
      <c r="T13" s="20"/>
      <c r="U13" s="20"/>
      <c r="V13" s="20"/>
      <c r="W13" s="20">
        <v>12254252</v>
      </c>
      <c r="X13" s="20"/>
      <c r="Y13" s="20">
        <v>12254252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9424202</v>
      </c>
      <c r="D14" s="29">
        <f>SUM(D6:D13)</f>
        <v>0</v>
      </c>
      <c r="E14" s="30">
        <f t="shared" si="0"/>
        <v>37774195</v>
      </c>
      <c r="F14" s="31">
        <f t="shared" si="0"/>
        <v>47031140</v>
      </c>
      <c r="G14" s="31">
        <f t="shared" si="0"/>
        <v>-4841820</v>
      </c>
      <c r="H14" s="31">
        <f t="shared" si="0"/>
        <v>9682100</v>
      </c>
      <c r="I14" s="31">
        <f t="shared" si="0"/>
        <v>-5123629</v>
      </c>
      <c r="J14" s="31">
        <f t="shared" si="0"/>
        <v>-283349</v>
      </c>
      <c r="K14" s="31">
        <f t="shared" si="0"/>
        <v>-3363776</v>
      </c>
      <c r="L14" s="31">
        <f t="shared" si="0"/>
        <v>1973522</v>
      </c>
      <c r="M14" s="31">
        <f t="shared" si="0"/>
        <v>-335534</v>
      </c>
      <c r="N14" s="31">
        <f t="shared" si="0"/>
        <v>-1725788</v>
      </c>
      <c r="O14" s="31">
        <f t="shared" si="0"/>
        <v>-182259</v>
      </c>
      <c r="P14" s="31">
        <f t="shared" si="0"/>
        <v>7976047</v>
      </c>
      <c r="Q14" s="31">
        <f t="shared" si="0"/>
        <v>-3047185</v>
      </c>
      <c r="R14" s="31">
        <f t="shared" si="0"/>
        <v>4746603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2737466</v>
      </c>
      <c r="X14" s="31">
        <f t="shared" si="0"/>
        <v>35273349</v>
      </c>
      <c r="Y14" s="31">
        <f t="shared" si="0"/>
        <v>-32535883</v>
      </c>
      <c r="Z14" s="32">
        <f>+IF(X14&lt;&gt;0,+(Y14/X14)*100,0)</f>
        <v>-92.239279576203543</v>
      </c>
      <c r="AA14" s="33">
        <f>SUM(AA6:AA13)</f>
        <v>47031140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4880528</v>
      </c>
      <c r="D18" s="18"/>
      <c r="E18" s="19">
        <v>11946170</v>
      </c>
      <c r="F18" s="20">
        <v>16946170</v>
      </c>
      <c r="G18" s="24"/>
      <c r="H18" s="24"/>
      <c r="I18" s="24">
        <v>931965</v>
      </c>
      <c r="J18" s="20">
        <v>931965</v>
      </c>
      <c r="K18" s="24">
        <v>633040</v>
      </c>
      <c r="L18" s="24">
        <v>5109644</v>
      </c>
      <c r="M18" s="20">
        <v>149400</v>
      </c>
      <c r="N18" s="24">
        <v>5892084</v>
      </c>
      <c r="O18" s="24">
        <v>118844</v>
      </c>
      <c r="P18" s="24">
        <v>2126901</v>
      </c>
      <c r="Q18" s="20">
        <v>3246892</v>
      </c>
      <c r="R18" s="24">
        <v>5492637</v>
      </c>
      <c r="S18" s="24"/>
      <c r="T18" s="20"/>
      <c r="U18" s="24"/>
      <c r="V18" s="24"/>
      <c r="W18" s="24">
        <v>12316686</v>
      </c>
      <c r="X18" s="20">
        <v>12709629</v>
      </c>
      <c r="Y18" s="24">
        <v>-392943</v>
      </c>
      <c r="Z18" s="25">
        <v>-3.0916952807985192</v>
      </c>
      <c r="AA18" s="26">
        <v>16946170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4880528</v>
      </c>
      <c r="D26" s="29">
        <f t="shared" ref="D26:Y26" si="1">SUM(D16:D25)</f>
        <v>0</v>
      </c>
      <c r="E26" s="35">
        <f t="shared" si="1"/>
        <v>11946170</v>
      </c>
      <c r="F26" s="36">
        <f t="shared" si="1"/>
        <v>16946170</v>
      </c>
      <c r="G26" s="36">
        <f t="shared" si="1"/>
        <v>0</v>
      </c>
      <c r="H26" s="36">
        <f t="shared" si="1"/>
        <v>0</v>
      </c>
      <c r="I26" s="36">
        <f t="shared" si="1"/>
        <v>931965</v>
      </c>
      <c r="J26" s="36">
        <f t="shared" si="1"/>
        <v>931965</v>
      </c>
      <c r="K26" s="36">
        <f t="shared" si="1"/>
        <v>633040</v>
      </c>
      <c r="L26" s="36">
        <f t="shared" si="1"/>
        <v>5109644</v>
      </c>
      <c r="M26" s="36">
        <f t="shared" si="1"/>
        <v>149400</v>
      </c>
      <c r="N26" s="36">
        <f t="shared" si="1"/>
        <v>5892084</v>
      </c>
      <c r="O26" s="36">
        <f t="shared" si="1"/>
        <v>118844</v>
      </c>
      <c r="P26" s="36">
        <f t="shared" si="1"/>
        <v>2126901</v>
      </c>
      <c r="Q26" s="36">
        <f t="shared" si="1"/>
        <v>3246892</v>
      </c>
      <c r="R26" s="36">
        <f t="shared" si="1"/>
        <v>5492637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12316686</v>
      </c>
      <c r="X26" s="36">
        <f t="shared" si="1"/>
        <v>12709629</v>
      </c>
      <c r="Y26" s="36">
        <f t="shared" si="1"/>
        <v>-392943</v>
      </c>
      <c r="Z26" s="37">
        <f>+IF(X26&lt;&gt;0,+(Y26/X26)*100,0)</f>
        <v>-3.0916952807985192</v>
      </c>
      <c r="AA26" s="38">
        <f>SUM(AA16:AA25)</f>
        <v>16946170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14304730</v>
      </c>
      <c r="D27" s="29">
        <f>+D14+D26</f>
        <v>0</v>
      </c>
      <c r="E27" s="30">
        <f t="shared" si="2"/>
        <v>49720365</v>
      </c>
      <c r="F27" s="31">
        <f t="shared" si="2"/>
        <v>63977310</v>
      </c>
      <c r="G27" s="31">
        <f t="shared" si="2"/>
        <v>-4841820</v>
      </c>
      <c r="H27" s="31">
        <f t="shared" si="2"/>
        <v>9682100</v>
      </c>
      <c r="I27" s="31">
        <f t="shared" si="2"/>
        <v>-4191664</v>
      </c>
      <c r="J27" s="31">
        <f t="shared" si="2"/>
        <v>648616</v>
      </c>
      <c r="K27" s="31">
        <f t="shared" si="2"/>
        <v>-2730736</v>
      </c>
      <c r="L27" s="31">
        <f t="shared" si="2"/>
        <v>7083166</v>
      </c>
      <c r="M27" s="31">
        <f t="shared" si="2"/>
        <v>-186134</v>
      </c>
      <c r="N27" s="31">
        <f t="shared" si="2"/>
        <v>4166296</v>
      </c>
      <c r="O27" s="31">
        <f t="shared" si="2"/>
        <v>-63415</v>
      </c>
      <c r="P27" s="31">
        <f t="shared" si="2"/>
        <v>10102948</v>
      </c>
      <c r="Q27" s="31">
        <f t="shared" si="2"/>
        <v>199707</v>
      </c>
      <c r="R27" s="31">
        <f t="shared" si="2"/>
        <v>10239240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15054152</v>
      </c>
      <c r="X27" s="31">
        <f t="shared" si="2"/>
        <v>47982978</v>
      </c>
      <c r="Y27" s="31">
        <f t="shared" si="2"/>
        <v>-32928826</v>
      </c>
      <c r="Z27" s="32">
        <f>+IF(X27&lt;&gt;0,+(Y27/X27)*100,0)</f>
        <v>-68.626057348920696</v>
      </c>
      <c r="AA27" s="33">
        <f>+AA14+AA26</f>
        <v>63977310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-5179306</v>
      </c>
      <c r="D33" s="18"/>
      <c r="E33" s="19">
        <v>2367490</v>
      </c>
      <c r="F33" s="20">
        <v>5692737</v>
      </c>
      <c r="G33" s="20">
        <v>345114150</v>
      </c>
      <c r="H33" s="20">
        <v>871911</v>
      </c>
      <c r="I33" s="20">
        <v>-314393</v>
      </c>
      <c r="J33" s="20">
        <v>345671668</v>
      </c>
      <c r="K33" s="20">
        <v>1757771</v>
      </c>
      <c r="L33" s="20">
        <v>3150521</v>
      </c>
      <c r="M33" s="20">
        <v>3019556</v>
      </c>
      <c r="N33" s="20">
        <v>7927848</v>
      </c>
      <c r="O33" s="20">
        <v>3016210</v>
      </c>
      <c r="P33" s="20">
        <v>23526603</v>
      </c>
      <c r="Q33" s="20">
        <v>3504786</v>
      </c>
      <c r="R33" s="20">
        <v>30047599</v>
      </c>
      <c r="S33" s="20"/>
      <c r="T33" s="20"/>
      <c r="U33" s="20"/>
      <c r="V33" s="20"/>
      <c r="W33" s="20">
        <v>383647115</v>
      </c>
      <c r="X33" s="20">
        <v>4269555</v>
      </c>
      <c r="Y33" s="20">
        <v>379377560</v>
      </c>
      <c r="Z33" s="21">
        <v>8885.6463964043087</v>
      </c>
      <c r="AA33" s="22">
        <v>5692737</v>
      </c>
    </row>
    <row r="34" spans="1:27" x14ac:dyDescent="0.25">
      <c r="A34" s="23" t="s">
        <v>62</v>
      </c>
      <c r="B34" s="17" t="s">
        <v>33</v>
      </c>
      <c r="C34" s="18">
        <v>-1155680</v>
      </c>
      <c r="D34" s="18"/>
      <c r="E34" s="19"/>
      <c r="F34" s="20"/>
      <c r="G34" s="20"/>
      <c r="H34" s="20">
        <v>7875000</v>
      </c>
      <c r="I34" s="20">
        <v>-501259</v>
      </c>
      <c r="J34" s="20">
        <v>7373741</v>
      </c>
      <c r="K34" s="20"/>
      <c r="L34" s="20">
        <v>-2138046</v>
      </c>
      <c r="M34" s="20">
        <v>-4083525</v>
      </c>
      <c r="N34" s="20">
        <v>-6221571</v>
      </c>
      <c r="O34" s="20"/>
      <c r="P34" s="20">
        <v>7475000</v>
      </c>
      <c r="Q34" s="20">
        <v>-332732</v>
      </c>
      <c r="R34" s="20">
        <v>7142268</v>
      </c>
      <c r="S34" s="20"/>
      <c r="T34" s="20"/>
      <c r="U34" s="20"/>
      <c r="V34" s="20"/>
      <c r="W34" s="20">
        <v>8294438</v>
      </c>
      <c r="X34" s="20"/>
      <c r="Y34" s="20">
        <v>8294438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22383539</v>
      </c>
      <c r="F36" s="20">
        <v>22770946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17078211</v>
      </c>
      <c r="Y36" s="20">
        <v>-17078211</v>
      </c>
      <c r="Z36" s="21">
        <v>-100</v>
      </c>
      <c r="AA36" s="22">
        <v>22770946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-6334986</v>
      </c>
      <c r="D38" s="29">
        <f t="shared" ref="D38:Y38" si="3">SUM(D30:D37)</f>
        <v>0</v>
      </c>
      <c r="E38" s="30">
        <f t="shared" si="3"/>
        <v>24751029</v>
      </c>
      <c r="F38" s="31">
        <f t="shared" si="3"/>
        <v>28463683</v>
      </c>
      <c r="G38" s="31">
        <f t="shared" si="3"/>
        <v>345114150</v>
      </c>
      <c r="H38" s="31">
        <f t="shared" si="3"/>
        <v>8746911</v>
      </c>
      <c r="I38" s="31">
        <f t="shared" si="3"/>
        <v>-815652</v>
      </c>
      <c r="J38" s="31">
        <f t="shared" si="3"/>
        <v>353045409</v>
      </c>
      <c r="K38" s="31">
        <f t="shared" si="3"/>
        <v>1757771</v>
      </c>
      <c r="L38" s="31">
        <f t="shared" si="3"/>
        <v>1012475</v>
      </c>
      <c r="M38" s="31">
        <f t="shared" si="3"/>
        <v>-1063969</v>
      </c>
      <c r="N38" s="31">
        <f t="shared" si="3"/>
        <v>1706277</v>
      </c>
      <c r="O38" s="31">
        <f t="shared" si="3"/>
        <v>3016210</v>
      </c>
      <c r="P38" s="31">
        <f t="shared" si="3"/>
        <v>31001603</v>
      </c>
      <c r="Q38" s="31">
        <f t="shared" si="3"/>
        <v>3172054</v>
      </c>
      <c r="R38" s="31">
        <f t="shared" si="3"/>
        <v>37189867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391941553</v>
      </c>
      <c r="X38" s="31">
        <f t="shared" si="3"/>
        <v>21347766</v>
      </c>
      <c r="Y38" s="31">
        <f t="shared" si="3"/>
        <v>370593787</v>
      </c>
      <c r="Z38" s="32">
        <f>+IF(X38&lt;&gt;0,+(Y38/X38)*100,0)</f>
        <v>1735.9839291849084</v>
      </c>
      <c r="AA38" s="33">
        <f>SUM(AA30:AA37)</f>
        <v>28463683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-6334986</v>
      </c>
      <c r="D45" s="29">
        <f>+D38+D44</f>
        <v>0</v>
      </c>
      <c r="E45" s="30">
        <f t="shared" si="5"/>
        <v>24751029</v>
      </c>
      <c r="F45" s="31">
        <f t="shared" si="5"/>
        <v>28463683</v>
      </c>
      <c r="G45" s="31">
        <f t="shared" si="5"/>
        <v>345114150</v>
      </c>
      <c r="H45" s="31">
        <f t="shared" si="5"/>
        <v>8746911</v>
      </c>
      <c r="I45" s="31">
        <f t="shared" si="5"/>
        <v>-815652</v>
      </c>
      <c r="J45" s="31">
        <f t="shared" si="5"/>
        <v>353045409</v>
      </c>
      <c r="K45" s="31">
        <f t="shared" si="5"/>
        <v>1757771</v>
      </c>
      <c r="L45" s="31">
        <f t="shared" si="5"/>
        <v>1012475</v>
      </c>
      <c r="M45" s="31">
        <f t="shared" si="5"/>
        <v>-1063969</v>
      </c>
      <c r="N45" s="31">
        <f t="shared" si="5"/>
        <v>1706277</v>
      </c>
      <c r="O45" s="31">
        <f t="shared" si="5"/>
        <v>3016210</v>
      </c>
      <c r="P45" s="31">
        <f t="shared" si="5"/>
        <v>31001603</v>
      </c>
      <c r="Q45" s="31">
        <f t="shared" si="5"/>
        <v>3172054</v>
      </c>
      <c r="R45" s="31">
        <f t="shared" si="5"/>
        <v>37189867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391941553</v>
      </c>
      <c r="X45" s="31">
        <f t="shared" si="5"/>
        <v>21347766</v>
      </c>
      <c r="Y45" s="31">
        <f t="shared" si="5"/>
        <v>370593787</v>
      </c>
      <c r="Z45" s="32">
        <f>+IF(X45&lt;&gt;0,+(Y45/X45)*100,0)</f>
        <v>1735.9839291849084</v>
      </c>
      <c r="AA45" s="33">
        <f>+AA38+AA44</f>
        <v>28463683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20639716</v>
      </c>
      <c r="D46" s="42">
        <f t="shared" si="6"/>
        <v>0</v>
      </c>
      <c r="E46" s="43">
        <f t="shared" si="6"/>
        <v>24969336</v>
      </c>
      <c r="F46" s="44">
        <f t="shared" si="6"/>
        <v>35513627</v>
      </c>
      <c r="G46" s="44">
        <f t="shared" si="6"/>
        <v>-349955970</v>
      </c>
      <c r="H46" s="44">
        <f t="shared" si="6"/>
        <v>935189</v>
      </c>
      <c r="I46" s="44">
        <f t="shared" si="6"/>
        <v>-3376012</v>
      </c>
      <c r="J46" s="44">
        <f t="shared" si="6"/>
        <v>-352396793</v>
      </c>
      <c r="K46" s="44">
        <f t="shared" si="6"/>
        <v>-4488507</v>
      </c>
      <c r="L46" s="44">
        <f t="shared" si="6"/>
        <v>6070691</v>
      </c>
      <c r="M46" s="44">
        <f t="shared" si="6"/>
        <v>877835</v>
      </c>
      <c r="N46" s="44">
        <f t="shared" si="6"/>
        <v>2460019</v>
      </c>
      <c r="O46" s="44">
        <f t="shared" si="6"/>
        <v>-3079625</v>
      </c>
      <c r="P46" s="44">
        <f t="shared" si="6"/>
        <v>-20898655</v>
      </c>
      <c r="Q46" s="44">
        <f t="shared" si="6"/>
        <v>-2972347</v>
      </c>
      <c r="R46" s="44">
        <f t="shared" si="6"/>
        <v>-26950627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-376887401</v>
      </c>
      <c r="X46" s="44">
        <f t="shared" si="6"/>
        <v>26635212</v>
      </c>
      <c r="Y46" s="44">
        <f t="shared" si="6"/>
        <v>-403522613</v>
      </c>
      <c r="Z46" s="45">
        <f>+IF(X46&lt;&gt;0,+(Y46/X46)*100,0)</f>
        <v>-1514.9968132410586</v>
      </c>
      <c r="AA46" s="46">
        <f>+AA27-AA45</f>
        <v>35513627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6940933</v>
      </c>
      <c r="D48" s="18"/>
      <c r="E48" s="19"/>
      <c r="F48" s="20"/>
      <c r="G48" s="20">
        <v>-16473</v>
      </c>
      <c r="H48" s="20">
        <v>-3642</v>
      </c>
      <c r="I48" s="20">
        <v>-338505</v>
      </c>
      <c r="J48" s="20">
        <v>-358620</v>
      </c>
      <c r="K48" s="20">
        <v>-245507</v>
      </c>
      <c r="L48" s="20">
        <v>-2109179</v>
      </c>
      <c r="M48" s="20">
        <v>-189849</v>
      </c>
      <c r="N48" s="20">
        <v>-2544535</v>
      </c>
      <c r="O48" s="20">
        <v>-1218212</v>
      </c>
      <c r="P48" s="20">
        <v>-416974</v>
      </c>
      <c r="Q48" s="20">
        <v>-282453</v>
      </c>
      <c r="R48" s="20">
        <v>-1917639</v>
      </c>
      <c r="S48" s="20"/>
      <c r="T48" s="20"/>
      <c r="U48" s="20"/>
      <c r="V48" s="20"/>
      <c r="W48" s="20">
        <v>-4820794</v>
      </c>
      <c r="X48" s="20"/>
      <c r="Y48" s="20">
        <v>-4820794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6940933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-16473</v>
      </c>
      <c r="H51" s="52">
        <f t="shared" si="7"/>
        <v>-3642</v>
      </c>
      <c r="I51" s="52">
        <f t="shared" si="7"/>
        <v>-338505</v>
      </c>
      <c r="J51" s="52">
        <f t="shared" si="7"/>
        <v>-358620</v>
      </c>
      <c r="K51" s="52">
        <f t="shared" si="7"/>
        <v>-245507</v>
      </c>
      <c r="L51" s="52">
        <f t="shared" si="7"/>
        <v>-2109179</v>
      </c>
      <c r="M51" s="52">
        <f t="shared" si="7"/>
        <v>-189849</v>
      </c>
      <c r="N51" s="52">
        <f t="shared" si="7"/>
        <v>-2544535</v>
      </c>
      <c r="O51" s="52">
        <f t="shared" si="7"/>
        <v>-1218212</v>
      </c>
      <c r="P51" s="52">
        <f t="shared" si="7"/>
        <v>-416974</v>
      </c>
      <c r="Q51" s="52">
        <f t="shared" si="7"/>
        <v>-282453</v>
      </c>
      <c r="R51" s="52">
        <f t="shared" si="7"/>
        <v>-1917639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-4820794</v>
      </c>
      <c r="X51" s="52">
        <f t="shared" si="7"/>
        <v>0</v>
      </c>
      <c r="Y51" s="52">
        <f t="shared" si="7"/>
        <v>-4820794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-142253838</v>
      </c>
      <c r="D6" s="18"/>
      <c r="E6" s="19">
        <v>-22350000</v>
      </c>
      <c r="F6" s="20">
        <v>-25195094</v>
      </c>
      <c r="G6" s="20">
        <v>-144541045</v>
      </c>
      <c r="H6" s="20">
        <v>1017336</v>
      </c>
      <c r="I6" s="20">
        <v>-824211</v>
      </c>
      <c r="J6" s="20">
        <v>-144347920</v>
      </c>
      <c r="K6" s="20">
        <v>-4597667</v>
      </c>
      <c r="L6" s="20">
        <v>-714241</v>
      </c>
      <c r="M6" s="20">
        <v>-3893669</v>
      </c>
      <c r="N6" s="20">
        <v>-9205577</v>
      </c>
      <c r="O6" s="20">
        <v>-2867483</v>
      </c>
      <c r="P6" s="20">
        <v>-1256620</v>
      </c>
      <c r="Q6" s="20">
        <v>-215240</v>
      </c>
      <c r="R6" s="20">
        <v>-4339343</v>
      </c>
      <c r="S6" s="20"/>
      <c r="T6" s="20"/>
      <c r="U6" s="20"/>
      <c r="V6" s="20"/>
      <c r="W6" s="20">
        <v>-157892840</v>
      </c>
      <c r="X6" s="20">
        <v>-19607594</v>
      </c>
      <c r="Y6" s="20">
        <v>-138285246</v>
      </c>
      <c r="Z6" s="21">
        <v>705.26371568077138</v>
      </c>
      <c r="AA6" s="22">
        <v>-25195094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708395</v>
      </c>
      <c r="D8" s="18"/>
      <c r="E8" s="19"/>
      <c r="F8" s="20"/>
      <c r="G8" s="20">
        <v>650599</v>
      </c>
      <c r="H8" s="20">
        <v>47112</v>
      </c>
      <c r="I8" s="20">
        <v>-5088</v>
      </c>
      <c r="J8" s="20">
        <v>692623</v>
      </c>
      <c r="K8" s="20">
        <v>-42025</v>
      </c>
      <c r="L8" s="20"/>
      <c r="M8" s="20"/>
      <c r="N8" s="20">
        <v>-42025</v>
      </c>
      <c r="O8" s="20"/>
      <c r="P8" s="20"/>
      <c r="Q8" s="20"/>
      <c r="R8" s="20"/>
      <c r="S8" s="20"/>
      <c r="T8" s="20"/>
      <c r="U8" s="20"/>
      <c r="V8" s="20"/>
      <c r="W8" s="20">
        <v>650598</v>
      </c>
      <c r="X8" s="20"/>
      <c r="Y8" s="20">
        <v>650598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7592779</v>
      </c>
      <c r="D12" s="18"/>
      <c r="E12" s="19"/>
      <c r="F12" s="20"/>
      <c r="G12" s="24">
        <v>7891110</v>
      </c>
      <c r="H12" s="24">
        <v>-216201</v>
      </c>
      <c r="I12" s="24">
        <v>25376</v>
      </c>
      <c r="J12" s="20">
        <v>7700285</v>
      </c>
      <c r="K12" s="24">
        <v>492189</v>
      </c>
      <c r="L12" s="24">
        <v>-291708</v>
      </c>
      <c r="M12" s="20">
        <v>126173</v>
      </c>
      <c r="N12" s="24">
        <v>326654</v>
      </c>
      <c r="O12" s="24">
        <v>-60141</v>
      </c>
      <c r="P12" s="24">
        <v>-210112</v>
      </c>
      <c r="Q12" s="20">
        <v>172777</v>
      </c>
      <c r="R12" s="24">
        <v>-97476</v>
      </c>
      <c r="S12" s="24"/>
      <c r="T12" s="20"/>
      <c r="U12" s="24"/>
      <c r="V12" s="24"/>
      <c r="W12" s="24">
        <v>7929463</v>
      </c>
      <c r="X12" s="20"/>
      <c r="Y12" s="24">
        <v>7929463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-133952664</v>
      </c>
      <c r="D14" s="29">
        <f>SUM(D6:D13)</f>
        <v>0</v>
      </c>
      <c r="E14" s="30">
        <f t="shared" si="0"/>
        <v>-22350000</v>
      </c>
      <c r="F14" s="31">
        <f t="shared" si="0"/>
        <v>-25195094</v>
      </c>
      <c r="G14" s="31">
        <f t="shared" si="0"/>
        <v>-135999336</v>
      </c>
      <c r="H14" s="31">
        <f t="shared" si="0"/>
        <v>848247</v>
      </c>
      <c r="I14" s="31">
        <f t="shared" si="0"/>
        <v>-803923</v>
      </c>
      <c r="J14" s="31">
        <f t="shared" si="0"/>
        <v>-135955012</v>
      </c>
      <c r="K14" s="31">
        <f t="shared" si="0"/>
        <v>-4147503</v>
      </c>
      <c r="L14" s="31">
        <f t="shared" si="0"/>
        <v>-1005949</v>
      </c>
      <c r="M14" s="31">
        <f t="shared" si="0"/>
        <v>-3767496</v>
      </c>
      <c r="N14" s="31">
        <f t="shared" si="0"/>
        <v>-8920948</v>
      </c>
      <c r="O14" s="31">
        <f t="shared" si="0"/>
        <v>-2927624</v>
      </c>
      <c r="P14" s="31">
        <f t="shared" si="0"/>
        <v>-1466732</v>
      </c>
      <c r="Q14" s="31">
        <f t="shared" si="0"/>
        <v>-42463</v>
      </c>
      <c r="R14" s="31">
        <f t="shared" si="0"/>
        <v>-4436819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-149312779</v>
      </c>
      <c r="X14" s="31">
        <f t="shared" si="0"/>
        <v>-19607594</v>
      </c>
      <c r="Y14" s="31">
        <f t="shared" si="0"/>
        <v>-129705185</v>
      </c>
      <c r="Z14" s="32">
        <f>+IF(X14&lt;&gt;0,+(Y14/X14)*100,0)</f>
        <v>661.50484858060611</v>
      </c>
      <c r="AA14" s="33">
        <f>SUM(AA6:AA13)</f>
        <v>-25195094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385561806</v>
      </c>
      <c r="D18" s="18"/>
      <c r="E18" s="19">
        <v>29638436</v>
      </c>
      <c r="F18" s="20">
        <v>28137752</v>
      </c>
      <c r="G18" s="24">
        <v>387176712</v>
      </c>
      <c r="H18" s="24">
        <v>529921</v>
      </c>
      <c r="I18" s="24">
        <v>-323966</v>
      </c>
      <c r="J18" s="20">
        <v>387382667</v>
      </c>
      <c r="K18" s="24">
        <v>-334764</v>
      </c>
      <c r="L18" s="24">
        <v>603385</v>
      </c>
      <c r="M18" s="20">
        <v>927877</v>
      </c>
      <c r="N18" s="24">
        <v>1196498</v>
      </c>
      <c r="O18" s="24">
        <v>2176221</v>
      </c>
      <c r="P18" s="24">
        <v>296808</v>
      </c>
      <c r="Q18" s="20">
        <v>230268</v>
      </c>
      <c r="R18" s="24">
        <v>2703297</v>
      </c>
      <c r="S18" s="24"/>
      <c r="T18" s="20"/>
      <c r="U18" s="24"/>
      <c r="V18" s="24"/>
      <c r="W18" s="24">
        <v>391282462</v>
      </c>
      <c r="X18" s="20">
        <v>25887752</v>
      </c>
      <c r="Y18" s="24">
        <v>365394710</v>
      </c>
      <c r="Z18" s="25">
        <v>1411.4578585270749</v>
      </c>
      <c r="AA18" s="26">
        <v>28137752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385561806</v>
      </c>
      <c r="D26" s="29">
        <f t="shared" ref="D26:Y26" si="1">SUM(D16:D25)</f>
        <v>0</v>
      </c>
      <c r="E26" s="35">
        <f t="shared" si="1"/>
        <v>29638436</v>
      </c>
      <c r="F26" s="36">
        <f t="shared" si="1"/>
        <v>28137752</v>
      </c>
      <c r="G26" s="36">
        <f t="shared" si="1"/>
        <v>387176712</v>
      </c>
      <c r="H26" s="36">
        <f t="shared" si="1"/>
        <v>529921</v>
      </c>
      <c r="I26" s="36">
        <f t="shared" si="1"/>
        <v>-323966</v>
      </c>
      <c r="J26" s="36">
        <f t="shared" si="1"/>
        <v>387382667</v>
      </c>
      <c r="K26" s="36">
        <f t="shared" si="1"/>
        <v>-334764</v>
      </c>
      <c r="L26" s="36">
        <f t="shared" si="1"/>
        <v>603385</v>
      </c>
      <c r="M26" s="36">
        <f t="shared" si="1"/>
        <v>927877</v>
      </c>
      <c r="N26" s="36">
        <f t="shared" si="1"/>
        <v>1196498</v>
      </c>
      <c r="O26" s="36">
        <f t="shared" si="1"/>
        <v>2176221</v>
      </c>
      <c r="P26" s="36">
        <f t="shared" si="1"/>
        <v>296808</v>
      </c>
      <c r="Q26" s="36">
        <f t="shared" si="1"/>
        <v>230268</v>
      </c>
      <c r="R26" s="36">
        <f t="shared" si="1"/>
        <v>2703297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391282462</v>
      </c>
      <c r="X26" s="36">
        <f t="shared" si="1"/>
        <v>25887752</v>
      </c>
      <c r="Y26" s="36">
        <f t="shared" si="1"/>
        <v>365394710</v>
      </c>
      <c r="Z26" s="37">
        <f>+IF(X26&lt;&gt;0,+(Y26/X26)*100,0)</f>
        <v>1411.4578585270749</v>
      </c>
      <c r="AA26" s="38">
        <f>SUM(AA16:AA25)</f>
        <v>28137752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251609142</v>
      </c>
      <c r="D27" s="29">
        <f>+D14+D26</f>
        <v>0</v>
      </c>
      <c r="E27" s="30">
        <f t="shared" si="2"/>
        <v>7288436</v>
      </c>
      <c r="F27" s="31">
        <f t="shared" si="2"/>
        <v>2942658</v>
      </c>
      <c r="G27" s="31">
        <f t="shared" si="2"/>
        <v>251177376</v>
      </c>
      <c r="H27" s="31">
        <f t="shared" si="2"/>
        <v>1378168</v>
      </c>
      <c r="I27" s="31">
        <f t="shared" si="2"/>
        <v>-1127889</v>
      </c>
      <c r="J27" s="31">
        <f t="shared" si="2"/>
        <v>251427655</v>
      </c>
      <c r="K27" s="31">
        <f t="shared" si="2"/>
        <v>-4482267</v>
      </c>
      <c r="L27" s="31">
        <f t="shared" si="2"/>
        <v>-402564</v>
      </c>
      <c r="M27" s="31">
        <f t="shared" si="2"/>
        <v>-2839619</v>
      </c>
      <c r="N27" s="31">
        <f t="shared" si="2"/>
        <v>-7724450</v>
      </c>
      <c r="O27" s="31">
        <f t="shared" si="2"/>
        <v>-751403</v>
      </c>
      <c r="P27" s="31">
        <f t="shared" si="2"/>
        <v>-1169924</v>
      </c>
      <c r="Q27" s="31">
        <f t="shared" si="2"/>
        <v>187805</v>
      </c>
      <c r="R27" s="31">
        <f t="shared" si="2"/>
        <v>-1733522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241969683</v>
      </c>
      <c r="X27" s="31">
        <f t="shared" si="2"/>
        <v>6280158</v>
      </c>
      <c r="Y27" s="31">
        <f t="shared" si="2"/>
        <v>235689525</v>
      </c>
      <c r="Z27" s="32">
        <f>+IF(X27&lt;&gt;0,+(Y27/X27)*100,0)</f>
        <v>3752.9234933261237</v>
      </c>
      <c r="AA27" s="33">
        <f>+AA14+AA26</f>
        <v>2942658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5257714</v>
      </c>
      <c r="D33" s="18"/>
      <c r="E33" s="19"/>
      <c r="F33" s="20">
        <v>-4181595</v>
      </c>
      <c r="G33" s="20">
        <v>3203186</v>
      </c>
      <c r="H33" s="20">
        <v>1263890</v>
      </c>
      <c r="I33" s="20">
        <v>-263968</v>
      </c>
      <c r="J33" s="20">
        <v>4203108</v>
      </c>
      <c r="K33" s="20">
        <v>-3171492</v>
      </c>
      <c r="L33" s="20">
        <v>1432174</v>
      </c>
      <c r="M33" s="20">
        <v>-1424817</v>
      </c>
      <c r="N33" s="20">
        <v>-3164135</v>
      </c>
      <c r="O33" s="20"/>
      <c r="P33" s="20"/>
      <c r="Q33" s="20">
        <v>1534578</v>
      </c>
      <c r="R33" s="20">
        <v>1534578</v>
      </c>
      <c r="S33" s="20"/>
      <c r="T33" s="20"/>
      <c r="U33" s="20"/>
      <c r="V33" s="20"/>
      <c r="W33" s="20">
        <v>2573551</v>
      </c>
      <c r="X33" s="20">
        <v>-4181595</v>
      </c>
      <c r="Y33" s="20">
        <v>6755146</v>
      </c>
      <c r="Z33" s="21">
        <v>-161.54472157155345</v>
      </c>
      <c r="AA33" s="22">
        <v>-4181595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10119</v>
      </c>
      <c r="D36" s="18"/>
      <c r="E36" s="19"/>
      <c r="F36" s="20"/>
      <c r="G36" s="20">
        <v>10119</v>
      </c>
      <c r="H36" s="20">
        <v>214826</v>
      </c>
      <c r="I36" s="20">
        <v>-214826</v>
      </c>
      <c r="J36" s="20">
        <v>10119</v>
      </c>
      <c r="K36" s="20"/>
      <c r="L36" s="20">
        <v>214826</v>
      </c>
      <c r="M36" s="20">
        <v>-214826</v>
      </c>
      <c r="N36" s="20"/>
      <c r="O36" s="20"/>
      <c r="P36" s="20"/>
      <c r="Q36" s="20">
        <v>308609</v>
      </c>
      <c r="R36" s="20">
        <v>308609</v>
      </c>
      <c r="S36" s="20"/>
      <c r="T36" s="20"/>
      <c r="U36" s="20"/>
      <c r="V36" s="20"/>
      <c r="W36" s="20">
        <v>318728</v>
      </c>
      <c r="X36" s="20"/>
      <c r="Y36" s="20">
        <v>318728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5267833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-4181595</v>
      </c>
      <c r="G38" s="31">
        <f t="shared" si="3"/>
        <v>3213305</v>
      </c>
      <c r="H38" s="31">
        <f t="shared" si="3"/>
        <v>1478716</v>
      </c>
      <c r="I38" s="31">
        <f t="shared" si="3"/>
        <v>-478794</v>
      </c>
      <c r="J38" s="31">
        <f t="shared" si="3"/>
        <v>4213227</v>
      </c>
      <c r="K38" s="31">
        <f t="shared" si="3"/>
        <v>-3171492</v>
      </c>
      <c r="L38" s="31">
        <f t="shared" si="3"/>
        <v>1647000</v>
      </c>
      <c r="M38" s="31">
        <f t="shared" si="3"/>
        <v>-1639643</v>
      </c>
      <c r="N38" s="31">
        <f t="shared" si="3"/>
        <v>-3164135</v>
      </c>
      <c r="O38" s="31">
        <f t="shared" si="3"/>
        <v>0</v>
      </c>
      <c r="P38" s="31">
        <f t="shared" si="3"/>
        <v>0</v>
      </c>
      <c r="Q38" s="31">
        <f t="shared" si="3"/>
        <v>1843187</v>
      </c>
      <c r="R38" s="31">
        <f t="shared" si="3"/>
        <v>1843187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2892279</v>
      </c>
      <c r="X38" s="31">
        <f t="shared" si="3"/>
        <v>-4181595</v>
      </c>
      <c r="Y38" s="31">
        <f t="shared" si="3"/>
        <v>7073874</v>
      </c>
      <c r="Z38" s="32">
        <f>+IF(X38&lt;&gt;0,+(Y38/X38)*100,0)</f>
        <v>-169.16688488483462</v>
      </c>
      <c r="AA38" s="33">
        <f>SUM(AA30:AA37)</f>
        <v>-4181595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5267833</v>
      </c>
      <c r="D45" s="29">
        <f>+D38+D44</f>
        <v>0</v>
      </c>
      <c r="E45" s="30">
        <f t="shared" si="5"/>
        <v>0</v>
      </c>
      <c r="F45" s="31">
        <f t="shared" si="5"/>
        <v>-4181595</v>
      </c>
      <c r="G45" s="31">
        <f t="shared" si="5"/>
        <v>3213305</v>
      </c>
      <c r="H45" s="31">
        <f t="shared" si="5"/>
        <v>1478716</v>
      </c>
      <c r="I45" s="31">
        <f t="shared" si="5"/>
        <v>-478794</v>
      </c>
      <c r="J45" s="31">
        <f t="shared" si="5"/>
        <v>4213227</v>
      </c>
      <c r="K45" s="31">
        <f t="shared" si="5"/>
        <v>-3171492</v>
      </c>
      <c r="L45" s="31">
        <f t="shared" si="5"/>
        <v>1647000</v>
      </c>
      <c r="M45" s="31">
        <f t="shared" si="5"/>
        <v>-1639643</v>
      </c>
      <c r="N45" s="31">
        <f t="shared" si="5"/>
        <v>-3164135</v>
      </c>
      <c r="O45" s="31">
        <f t="shared" si="5"/>
        <v>0</v>
      </c>
      <c r="P45" s="31">
        <f t="shared" si="5"/>
        <v>0</v>
      </c>
      <c r="Q45" s="31">
        <f t="shared" si="5"/>
        <v>1843187</v>
      </c>
      <c r="R45" s="31">
        <f t="shared" si="5"/>
        <v>1843187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2892279</v>
      </c>
      <c r="X45" s="31">
        <f t="shared" si="5"/>
        <v>-4181595</v>
      </c>
      <c r="Y45" s="31">
        <f t="shared" si="5"/>
        <v>7073874</v>
      </c>
      <c r="Z45" s="32">
        <f>+IF(X45&lt;&gt;0,+(Y45/X45)*100,0)</f>
        <v>-169.16688488483462</v>
      </c>
      <c r="AA45" s="33">
        <f>+AA38+AA44</f>
        <v>-4181595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246341309</v>
      </c>
      <c r="D46" s="42">
        <f t="shared" si="6"/>
        <v>0</v>
      </c>
      <c r="E46" s="43">
        <f t="shared" si="6"/>
        <v>7288436</v>
      </c>
      <c r="F46" s="44">
        <f t="shared" si="6"/>
        <v>7124253</v>
      </c>
      <c r="G46" s="44">
        <f t="shared" si="6"/>
        <v>247964071</v>
      </c>
      <c r="H46" s="44">
        <f t="shared" si="6"/>
        <v>-100548</v>
      </c>
      <c r="I46" s="44">
        <f t="shared" si="6"/>
        <v>-649095</v>
      </c>
      <c r="J46" s="44">
        <f t="shared" si="6"/>
        <v>247214428</v>
      </c>
      <c r="K46" s="44">
        <f t="shared" si="6"/>
        <v>-1310775</v>
      </c>
      <c r="L46" s="44">
        <f t="shared" si="6"/>
        <v>-2049564</v>
      </c>
      <c r="M46" s="44">
        <f t="shared" si="6"/>
        <v>-1199976</v>
      </c>
      <c r="N46" s="44">
        <f t="shared" si="6"/>
        <v>-4560315</v>
      </c>
      <c r="O46" s="44">
        <f t="shared" si="6"/>
        <v>-751403</v>
      </c>
      <c r="P46" s="44">
        <f t="shared" si="6"/>
        <v>-1169924</v>
      </c>
      <c r="Q46" s="44">
        <f t="shared" si="6"/>
        <v>-1655382</v>
      </c>
      <c r="R46" s="44">
        <f t="shared" si="6"/>
        <v>-3576709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239077404</v>
      </c>
      <c r="X46" s="44">
        <f t="shared" si="6"/>
        <v>10461753</v>
      </c>
      <c r="Y46" s="44">
        <f t="shared" si="6"/>
        <v>228615651</v>
      </c>
      <c r="Z46" s="45">
        <f>+IF(X46&lt;&gt;0,+(Y46/X46)*100,0)</f>
        <v>2185.2518502396301</v>
      </c>
      <c r="AA46" s="46">
        <f>+AA27-AA45</f>
        <v>7124253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167802702</v>
      </c>
      <c r="D48" s="18"/>
      <c r="E48" s="19">
        <v>-198790205</v>
      </c>
      <c r="F48" s="20">
        <v>-198954388</v>
      </c>
      <c r="G48" s="20">
        <v>171176101</v>
      </c>
      <c r="H48" s="20">
        <v>-3784579</v>
      </c>
      <c r="I48" s="20">
        <v>-781791</v>
      </c>
      <c r="J48" s="20">
        <v>166609731</v>
      </c>
      <c r="K48" s="20">
        <v>-1203268</v>
      </c>
      <c r="L48" s="20">
        <v>-723626</v>
      </c>
      <c r="M48" s="20">
        <v>-1106815</v>
      </c>
      <c r="N48" s="20">
        <v>-3033709</v>
      </c>
      <c r="O48" s="20">
        <v>-317243</v>
      </c>
      <c r="P48" s="20">
        <v>-795906</v>
      </c>
      <c r="Q48" s="20">
        <v>-1353218</v>
      </c>
      <c r="R48" s="20">
        <v>-2466367</v>
      </c>
      <c r="S48" s="20"/>
      <c r="T48" s="20"/>
      <c r="U48" s="20"/>
      <c r="V48" s="20"/>
      <c r="W48" s="20">
        <v>161109655</v>
      </c>
      <c r="X48" s="20">
        <v>-195616888</v>
      </c>
      <c r="Y48" s="20">
        <v>356726543</v>
      </c>
      <c r="Z48" s="47">
        <v>-182.359788383915</v>
      </c>
      <c r="AA48" s="22">
        <v>-198954388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167802702</v>
      </c>
      <c r="D51" s="50">
        <f t="shared" ref="D51:Y51" si="7">SUM(D48:D50)</f>
        <v>0</v>
      </c>
      <c r="E51" s="51">
        <f t="shared" si="7"/>
        <v>-198790205</v>
      </c>
      <c r="F51" s="52">
        <f t="shared" si="7"/>
        <v>-198954388</v>
      </c>
      <c r="G51" s="52">
        <f t="shared" si="7"/>
        <v>171176101</v>
      </c>
      <c r="H51" s="52">
        <f t="shared" si="7"/>
        <v>-3784579</v>
      </c>
      <c r="I51" s="52">
        <f t="shared" si="7"/>
        <v>-781791</v>
      </c>
      <c r="J51" s="52">
        <f t="shared" si="7"/>
        <v>166609731</v>
      </c>
      <c r="K51" s="52">
        <f t="shared" si="7"/>
        <v>-1203268</v>
      </c>
      <c r="L51" s="52">
        <f t="shared" si="7"/>
        <v>-723626</v>
      </c>
      <c r="M51" s="52">
        <f t="shared" si="7"/>
        <v>-1106815</v>
      </c>
      <c r="N51" s="52">
        <f t="shared" si="7"/>
        <v>-3033709</v>
      </c>
      <c r="O51" s="52">
        <f t="shared" si="7"/>
        <v>-317243</v>
      </c>
      <c r="P51" s="52">
        <f t="shared" si="7"/>
        <v>-795906</v>
      </c>
      <c r="Q51" s="52">
        <f t="shared" si="7"/>
        <v>-1353218</v>
      </c>
      <c r="R51" s="52">
        <f t="shared" si="7"/>
        <v>-2466367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161109655</v>
      </c>
      <c r="X51" s="52">
        <f t="shared" si="7"/>
        <v>-195616888</v>
      </c>
      <c r="Y51" s="52">
        <f t="shared" si="7"/>
        <v>356726543</v>
      </c>
      <c r="Z51" s="53">
        <f>+IF(X51&lt;&gt;0,+(Y51/X51)*100,0)</f>
        <v>-182.359788383915</v>
      </c>
      <c r="AA51" s="54">
        <f>SUM(AA48:AA50)</f>
        <v>-198954388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>
        <v>305966</v>
      </c>
      <c r="J18" s="20">
        <v>305966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305966</v>
      </c>
      <c r="X18" s="20"/>
      <c r="Y18" s="24">
        <v>305966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305966</v>
      </c>
      <c r="J26" s="36">
        <f t="shared" si="1"/>
        <v>305966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305966</v>
      </c>
      <c r="X26" s="36">
        <f t="shared" si="1"/>
        <v>0</v>
      </c>
      <c r="Y26" s="36">
        <f t="shared" si="1"/>
        <v>305966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305966</v>
      </c>
      <c r="J27" s="31">
        <f t="shared" si="2"/>
        <v>305966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305966</v>
      </c>
      <c r="X27" s="31">
        <f t="shared" si="2"/>
        <v>0</v>
      </c>
      <c r="Y27" s="31">
        <f t="shared" si="2"/>
        <v>305966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305966</v>
      </c>
      <c r="J46" s="44">
        <f t="shared" si="6"/>
        <v>305966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305966</v>
      </c>
      <c r="X46" s="44">
        <f t="shared" si="6"/>
        <v>0</v>
      </c>
      <c r="Y46" s="44">
        <f t="shared" si="6"/>
        <v>305966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-20817408</v>
      </c>
      <c r="D6" s="18"/>
      <c r="E6" s="19">
        <v>-5991469</v>
      </c>
      <c r="F6" s="20">
        <v>-9057807</v>
      </c>
      <c r="G6" s="20">
        <v>-524823</v>
      </c>
      <c r="H6" s="20">
        <v>-6230779</v>
      </c>
      <c r="I6" s="20">
        <v>-6523865</v>
      </c>
      <c r="J6" s="20">
        <v>-13279467</v>
      </c>
      <c r="K6" s="20">
        <v>-1696566</v>
      </c>
      <c r="L6" s="20">
        <v>-2084203</v>
      </c>
      <c r="M6" s="20">
        <v>-6266974</v>
      </c>
      <c r="N6" s="20">
        <v>-10047743</v>
      </c>
      <c r="O6" s="20">
        <v>-769013</v>
      </c>
      <c r="P6" s="20">
        <v>-2887157</v>
      </c>
      <c r="Q6" s="20">
        <v>-1324495</v>
      </c>
      <c r="R6" s="20">
        <v>-4980665</v>
      </c>
      <c r="S6" s="20"/>
      <c r="T6" s="20"/>
      <c r="U6" s="20"/>
      <c r="V6" s="20"/>
      <c r="W6" s="20">
        <v>-28307875</v>
      </c>
      <c r="X6" s="20">
        <v>-6793371</v>
      </c>
      <c r="Y6" s="20">
        <v>-21514504</v>
      </c>
      <c r="Z6" s="21">
        <v>316.69849916926364</v>
      </c>
      <c r="AA6" s="22">
        <v>-9057807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6121500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4591125</v>
      </c>
      <c r="Y12" s="24">
        <v>-4591125</v>
      </c>
      <c r="Z12" s="25">
        <v>-100</v>
      </c>
      <c r="AA12" s="26">
        <v>6121500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-20817408</v>
      </c>
      <c r="D14" s="29">
        <f>SUM(D6:D13)</f>
        <v>0</v>
      </c>
      <c r="E14" s="30">
        <f t="shared" si="0"/>
        <v>-5991469</v>
      </c>
      <c r="F14" s="31">
        <f t="shared" si="0"/>
        <v>-2936307</v>
      </c>
      <c r="G14" s="31">
        <f t="shared" si="0"/>
        <v>-524823</v>
      </c>
      <c r="H14" s="31">
        <f t="shared" si="0"/>
        <v>-6230779</v>
      </c>
      <c r="I14" s="31">
        <f t="shared" si="0"/>
        <v>-6523865</v>
      </c>
      <c r="J14" s="31">
        <f t="shared" si="0"/>
        <v>-13279467</v>
      </c>
      <c r="K14" s="31">
        <f t="shared" si="0"/>
        <v>-1696566</v>
      </c>
      <c r="L14" s="31">
        <f t="shared" si="0"/>
        <v>-2084203</v>
      </c>
      <c r="M14" s="31">
        <f t="shared" si="0"/>
        <v>-6266974</v>
      </c>
      <c r="N14" s="31">
        <f t="shared" si="0"/>
        <v>-10047743</v>
      </c>
      <c r="O14" s="31">
        <f t="shared" si="0"/>
        <v>-769013</v>
      </c>
      <c r="P14" s="31">
        <f t="shared" si="0"/>
        <v>-2887157</v>
      </c>
      <c r="Q14" s="31">
        <f t="shared" si="0"/>
        <v>-1324495</v>
      </c>
      <c r="R14" s="31">
        <f t="shared" si="0"/>
        <v>-4980665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-28307875</v>
      </c>
      <c r="X14" s="31">
        <f t="shared" si="0"/>
        <v>-2202246</v>
      </c>
      <c r="Y14" s="31">
        <f t="shared" si="0"/>
        <v>-26105629</v>
      </c>
      <c r="Z14" s="32">
        <f>+IF(X14&lt;&gt;0,+(Y14/X14)*100,0)</f>
        <v>1185.409304864216</v>
      </c>
      <c r="AA14" s="33">
        <f>SUM(AA6:AA13)</f>
        <v>-2936307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1033331</v>
      </c>
      <c r="D18" s="18"/>
      <c r="E18" s="19">
        <v>3648696</v>
      </c>
      <c r="F18" s="20">
        <v>7700000</v>
      </c>
      <c r="G18" s="24"/>
      <c r="H18" s="24"/>
      <c r="I18" s="24"/>
      <c r="J18" s="20"/>
      <c r="K18" s="24">
        <v>1129045</v>
      </c>
      <c r="L18" s="24"/>
      <c r="M18" s="20">
        <v>427206</v>
      </c>
      <c r="N18" s="24">
        <v>1556251</v>
      </c>
      <c r="O18" s="24"/>
      <c r="P18" s="24"/>
      <c r="Q18" s="20"/>
      <c r="R18" s="24"/>
      <c r="S18" s="24"/>
      <c r="T18" s="20"/>
      <c r="U18" s="24"/>
      <c r="V18" s="24"/>
      <c r="W18" s="24">
        <v>1556251</v>
      </c>
      <c r="X18" s="20">
        <v>5775003</v>
      </c>
      <c r="Y18" s="24">
        <v>-4218752</v>
      </c>
      <c r="Z18" s="25">
        <v>-73.051944734920482</v>
      </c>
      <c r="AA18" s="26">
        <v>7700000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1033331</v>
      </c>
      <c r="D26" s="29">
        <f t="shared" ref="D26:Y26" si="1">SUM(D16:D25)</f>
        <v>0</v>
      </c>
      <c r="E26" s="35">
        <f t="shared" si="1"/>
        <v>3648696</v>
      </c>
      <c r="F26" s="36">
        <f t="shared" si="1"/>
        <v>7700000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1129045</v>
      </c>
      <c r="L26" s="36">
        <f t="shared" si="1"/>
        <v>0</v>
      </c>
      <c r="M26" s="36">
        <f t="shared" si="1"/>
        <v>427206</v>
      </c>
      <c r="N26" s="36">
        <f t="shared" si="1"/>
        <v>1556251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1556251</v>
      </c>
      <c r="X26" s="36">
        <f t="shared" si="1"/>
        <v>5775003</v>
      </c>
      <c r="Y26" s="36">
        <f t="shared" si="1"/>
        <v>-4218752</v>
      </c>
      <c r="Z26" s="37">
        <f>+IF(X26&lt;&gt;0,+(Y26/X26)*100,0)</f>
        <v>-73.051944734920482</v>
      </c>
      <c r="AA26" s="38">
        <f>SUM(AA16:AA25)</f>
        <v>7700000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-19784077</v>
      </c>
      <c r="D27" s="29">
        <f>+D14+D26</f>
        <v>0</v>
      </c>
      <c r="E27" s="30">
        <f t="shared" si="2"/>
        <v>-2342773</v>
      </c>
      <c r="F27" s="31">
        <f t="shared" si="2"/>
        <v>4763693</v>
      </c>
      <c r="G27" s="31">
        <f t="shared" si="2"/>
        <v>-524823</v>
      </c>
      <c r="H27" s="31">
        <f t="shared" si="2"/>
        <v>-6230779</v>
      </c>
      <c r="I27" s="31">
        <f t="shared" si="2"/>
        <v>-6523865</v>
      </c>
      <c r="J27" s="31">
        <f t="shared" si="2"/>
        <v>-13279467</v>
      </c>
      <c r="K27" s="31">
        <f t="shared" si="2"/>
        <v>-567521</v>
      </c>
      <c r="L27" s="31">
        <f t="shared" si="2"/>
        <v>-2084203</v>
      </c>
      <c r="M27" s="31">
        <f t="shared" si="2"/>
        <v>-5839768</v>
      </c>
      <c r="N27" s="31">
        <f t="shared" si="2"/>
        <v>-8491492</v>
      </c>
      <c r="O27" s="31">
        <f t="shared" si="2"/>
        <v>-769013</v>
      </c>
      <c r="P27" s="31">
        <f t="shared" si="2"/>
        <v>-2887157</v>
      </c>
      <c r="Q27" s="31">
        <f t="shared" si="2"/>
        <v>-1324495</v>
      </c>
      <c r="R27" s="31">
        <f t="shared" si="2"/>
        <v>-4980665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-26751624</v>
      </c>
      <c r="X27" s="31">
        <f t="shared" si="2"/>
        <v>3572757</v>
      </c>
      <c r="Y27" s="31">
        <f t="shared" si="2"/>
        <v>-30324381</v>
      </c>
      <c r="Z27" s="32">
        <f>+IF(X27&lt;&gt;0,+(Y27/X27)*100,0)</f>
        <v>-848.76696064131988</v>
      </c>
      <c r="AA27" s="33">
        <f>+AA14+AA26</f>
        <v>4763693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-2057359</v>
      </c>
      <c r="D33" s="18"/>
      <c r="E33" s="19">
        <v>619867</v>
      </c>
      <c r="F33" s="20"/>
      <c r="G33" s="20">
        <v>82041</v>
      </c>
      <c r="H33" s="20">
        <v>82040</v>
      </c>
      <c r="I33" s="20">
        <v>188665</v>
      </c>
      <c r="J33" s="20">
        <v>352746</v>
      </c>
      <c r="K33" s="20">
        <v>34435</v>
      </c>
      <c r="L33" s="20">
        <v>111557</v>
      </c>
      <c r="M33" s="20">
        <v>133923</v>
      </c>
      <c r="N33" s="20">
        <v>279915</v>
      </c>
      <c r="O33" s="20">
        <v>111752</v>
      </c>
      <c r="P33" s="20">
        <v>111752</v>
      </c>
      <c r="Q33" s="20">
        <v>-970220</v>
      </c>
      <c r="R33" s="20">
        <v>-746716</v>
      </c>
      <c r="S33" s="20"/>
      <c r="T33" s="20"/>
      <c r="U33" s="20"/>
      <c r="V33" s="20"/>
      <c r="W33" s="20">
        <v>-114055</v>
      </c>
      <c r="X33" s="20"/>
      <c r="Y33" s="20">
        <v>-114055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-15340815</v>
      </c>
      <c r="D34" s="18"/>
      <c r="E34" s="19">
        <v>-619867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6121500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4591125</v>
      </c>
      <c r="Y36" s="20">
        <v>-4591125</v>
      </c>
      <c r="Z36" s="21">
        <v>-100</v>
      </c>
      <c r="AA36" s="22">
        <v>6121500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-17398174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6121500</v>
      </c>
      <c r="G38" s="31">
        <f t="shared" si="3"/>
        <v>82041</v>
      </c>
      <c r="H38" s="31">
        <f t="shared" si="3"/>
        <v>82040</v>
      </c>
      <c r="I38" s="31">
        <f t="shared" si="3"/>
        <v>188665</v>
      </c>
      <c r="J38" s="31">
        <f t="shared" si="3"/>
        <v>352746</v>
      </c>
      <c r="K38" s="31">
        <f t="shared" si="3"/>
        <v>34435</v>
      </c>
      <c r="L38" s="31">
        <f t="shared" si="3"/>
        <v>111557</v>
      </c>
      <c r="M38" s="31">
        <f t="shared" si="3"/>
        <v>133923</v>
      </c>
      <c r="N38" s="31">
        <f t="shared" si="3"/>
        <v>279915</v>
      </c>
      <c r="O38" s="31">
        <f t="shared" si="3"/>
        <v>111752</v>
      </c>
      <c r="P38" s="31">
        <f t="shared" si="3"/>
        <v>111752</v>
      </c>
      <c r="Q38" s="31">
        <f t="shared" si="3"/>
        <v>-970220</v>
      </c>
      <c r="R38" s="31">
        <f t="shared" si="3"/>
        <v>-746716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-114055</v>
      </c>
      <c r="X38" s="31">
        <f t="shared" si="3"/>
        <v>4591125</v>
      </c>
      <c r="Y38" s="31">
        <f t="shared" si="3"/>
        <v>-4705180</v>
      </c>
      <c r="Z38" s="32">
        <f>+IF(X38&lt;&gt;0,+(Y38/X38)*100,0)</f>
        <v>-102.48424950311743</v>
      </c>
      <c r="AA38" s="33">
        <f>SUM(AA30:AA37)</f>
        <v>6121500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-17398174</v>
      </c>
      <c r="D45" s="29">
        <f>+D38+D44</f>
        <v>0</v>
      </c>
      <c r="E45" s="30">
        <f t="shared" si="5"/>
        <v>0</v>
      </c>
      <c r="F45" s="31">
        <f t="shared" si="5"/>
        <v>6121500</v>
      </c>
      <c r="G45" s="31">
        <f t="shared" si="5"/>
        <v>82041</v>
      </c>
      <c r="H45" s="31">
        <f t="shared" si="5"/>
        <v>82040</v>
      </c>
      <c r="I45" s="31">
        <f t="shared" si="5"/>
        <v>188665</v>
      </c>
      <c r="J45" s="31">
        <f t="shared" si="5"/>
        <v>352746</v>
      </c>
      <c r="K45" s="31">
        <f t="shared" si="5"/>
        <v>34435</v>
      </c>
      <c r="L45" s="31">
        <f t="shared" si="5"/>
        <v>111557</v>
      </c>
      <c r="M45" s="31">
        <f t="shared" si="5"/>
        <v>133923</v>
      </c>
      <c r="N45" s="31">
        <f t="shared" si="5"/>
        <v>279915</v>
      </c>
      <c r="O45" s="31">
        <f t="shared" si="5"/>
        <v>111752</v>
      </c>
      <c r="P45" s="31">
        <f t="shared" si="5"/>
        <v>111752</v>
      </c>
      <c r="Q45" s="31">
        <f t="shared" si="5"/>
        <v>-970220</v>
      </c>
      <c r="R45" s="31">
        <f t="shared" si="5"/>
        <v>-746716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-114055</v>
      </c>
      <c r="X45" s="31">
        <f t="shared" si="5"/>
        <v>4591125</v>
      </c>
      <c r="Y45" s="31">
        <f t="shared" si="5"/>
        <v>-4705180</v>
      </c>
      <c r="Z45" s="32">
        <f>+IF(X45&lt;&gt;0,+(Y45/X45)*100,0)</f>
        <v>-102.48424950311743</v>
      </c>
      <c r="AA45" s="33">
        <f>+AA38+AA44</f>
        <v>6121500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-2385903</v>
      </c>
      <c r="D46" s="42">
        <f t="shared" si="6"/>
        <v>0</v>
      </c>
      <c r="E46" s="43">
        <f t="shared" si="6"/>
        <v>-2342773</v>
      </c>
      <c r="F46" s="44">
        <f t="shared" si="6"/>
        <v>-1357807</v>
      </c>
      <c r="G46" s="44">
        <f t="shared" si="6"/>
        <v>-606864</v>
      </c>
      <c r="H46" s="44">
        <f t="shared" si="6"/>
        <v>-6312819</v>
      </c>
      <c r="I46" s="44">
        <f t="shared" si="6"/>
        <v>-6712530</v>
      </c>
      <c r="J46" s="44">
        <f t="shared" si="6"/>
        <v>-13632213</v>
      </c>
      <c r="K46" s="44">
        <f t="shared" si="6"/>
        <v>-601956</v>
      </c>
      <c r="L46" s="44">
        <f t="shared" si="6"/>
        <v>-2195760</v>
      </c>
      <c r="M46" s="44">
        <f t="shared" si="6"/>
        <v>-5973691</v>
      </c>
      <c r="N46" s="44">
        <f t="shared" si="6"/>
        <v>-8771407</v>
      </c>
      <c r="O46" s="44">
        <f t="shared" si="6"/>
        <v>-880765</v>
      </c>
      <c r="P46" s="44">
        <f t="shared" si="6"/>
        <v>-2998909</v>
      </c>
      <c r="Q46" s="44">
        <f t="shared" si="6"/>
        <v>-354275</v>
      </c>
      <c r="R46" s="44">
        <f t="shared" si="6"/>
        <v>-4233949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-26637569</v>
      </c>
      <c r="X46" s="44">
        <f t="shared" si="6"/>
        <v>-1018368</v>
      </c>
      <c r="Y46" s="44">
        <f t="shared" si="6"/>
        <v>-25619201</v>
      </c>
      <c r="Z46" s="45">
        <f>+IF(X46&lt;&gt;0,+(Y46/X46)*100,0)</f>
        <v>2515.711510966566</v>
      </c>
      <c r="AA46" s="46">
        <f>+AA27-AA45</f>
        <v>-1357807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-100007266</v>
      </c>
      <c r="D6" s="18"/>
      <c r="E6" s="19">
        <v>-43234649</v>
      </c>
      <c r="F6" s="20"/>
      <c r="G6" s="20">
        <v>-16168569</v>
      </c>
      <c r="H6" s="20">
        <v>-8180091</v>
      </c>
      <c r="I6" s="20">
        <v>-15632795</v>
      </c>
      <c r="J6" s="20">
        <v>-39981455</v>
      </c>
      <c r="K6" s="20">
        <v>-25661800</v>
      </c>
      <c r="L6" s="20">
        <v>-4126927</v>
      </c>
      <c r="M6" s="20">
        <v>-85947186</v>
      </c>
      <c r="N6" s="20">
        <v>-115735913</v>
      </c>
      <c r="O6" s="20">
        <v>-12922201</v>
      </c>
      <c r="P6" s="20">
        <v>-15703464</v>
      </c>
      <c r="Q6" s="20">
        <v>-124874857</v>
      </c>
      <c r="R6" s="20">
        <v>-153500522</v>
      </c>
      <c r="S6" s="20"/>
      <c r="T6" s="20"/>
      <c r="U6" s="20"/>
      <c r="V6" s="20"/>
      <c r="W6" s="20">
        <v>-309217890</v>
      </c>
      <c r="X6" s="20"/>
      <c r="Y6" s="20">
        <v>-309217890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-10262</v>
      </c>
      <c r="R8" s="20">
        <v>-10262</v>
      </c>
      <c r="S8" s="20"/>
      <c r="T8" s="20"/>
      <c r="U8" s="20"/>
      <c r="V8" s="20"/>
      <c r="W8" s="20">
        <v>-10262</v>
      </c>
      <c r="X8" s="20"/>
      <c r="Y8" s="20">
        <v>-10262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2530435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1897830</v>
      </c>
      <c r="Y12" s="24">
        <v>-1897830</v>
      </c>
      <c r="Z12" s="25">
        <v>-100</v>
      </c>
      <c r="AA12" s="26">
        <v>2530435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-100007266</v>
      </c>
      <c r="D14" s="29">
        <f>SUM(D6:D13)</f>
        <v>0</v>
      </c>
      <c r="E14" s="30">
        <f t="shared" si="0"/>
        <v>-43234649</v>
      </c>
      <c r="F14" s="31">
        <f t="shared" si="0"/>
        <v>2530435</v>
      </c>
      <c r="G14" s="31">
        <f t="shared" si="0"/>
        <v>-16168569</v>
      </c>
      <c r="H14" s="31">
        <f t="shared" si="0"/>
        <v>-8180091</v>
      </c>
      <c r="I14" s="31">
        <f t="shared" si="0"/>
        <v>-15632795</v>
      </c>
      <c r="J14" s="31">
        <f t="shared" si="0"/>
        <v>-39981455</v>
      </c>
      <c r="K14" s="31">
        <f t="shared" si="0"/>
        <v>-25661800</v>
      </c>
      <c r="L14" s="31">
        <f t="shared" si="0"/>
        <v>-4126927</v>
      </c>
      <c r="M14" s="31">
        <f t="shared" si="0"/>
        <v>-85947186</v>
      </c>
      <c r="N14" s="31">
        <f t="shared" si="0"/>
        <v>-115735913</v>
      </c>
      <c r="O14" s="31">
        <f t="shared" si="0"/>
        <v>-12922201</v>
      </c>
      <c r="P14" s="31">
        <f t="shared" si="0"/>
        <v>-15703464</v>
      </c>
      <c r="Q14" s="31">
        <f t="shared" si="0"/>
        <v>-124885119</v>
      </c>
      <c r="R14" s="31">
        <f t="shared" si="0"/>
        <v>-153510784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-309228152</v>
      </c>
      <c r="X14" s="31">
        <f t="shared" si="0"/>
        <v>1897830</v>
      </c>
      <c r="Y14" s="31">
        <f t="shared" si="0"/>
        <v>-311125982</v>
      </c>
      <c r="Z14" s="32">
        <f>+IF(X14&lt;&gt;0,+(Y14/X14)*100,0)</f>
        <v>-16393.775101036448</v>
      </c>
      <c r="AA14" s="33">
        <f>SUM(AA6:AA13)</f>
        <v>2530435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8638378</v>
      </c>
      <c r="D18" s="18"/>
      <c r="E18" s="19">
        <v>16869565</v>
      </c>
      <c r="F18" s="20">
        <v>16869565</v>
      </c>
      <c r="G18" s="24">
        <v>18338314</v>
      </c>
      <c r="H18" s="24">
        <v>-10953467</v>
      </c>
      <c r="I18" s="24"/>
      <c r="J18" s="20">
        <v>7384847</v>
      </c>
      <c r="K18" s="24"/>
      <c r="L18" s="24"/>
      <c r="M18" s="20">
        <v>1888100</v>
      </c>
      <c r="N18" s="24">
        <v>1888100</v>
      </c>
      <c r="O18" s="24"/>
      <c r="P18" s="24"/>
      <c r="Q18" s="20">
        <v>5218967</v>
      </c>
      <c r="R18" s="24">
        <v>5218967</v>
      </c>
      <c r="S18" s="24"/>
      <c r="T18" s="20"/>
      <c r="U18" s="24"/>
      <c r="V18" s="24"/>
      <c r="W18" s="24">
        <v>14491914</v>
      </c>
      <c r="X18" s="20">
        <v>12652173</v>
      </c>
      <c r="Y18" s="24">
        <v>1839741</v>
      </c>
      <c r="Z18" s="25">
        <v>14.54090929676665</v>
      </c>
      <c r="AA18" s="26">
        <v>16869565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8638378</v>
      </c>
      <c r="D26" s="29">
        <f t="shared" ref="D26:Y26" si="1">SUM(D16:D25)</f>
        <v>0</v>
      </c>
      <c r="E26" s="35">
        <f t="shared" si="1"/>
        <v>16869565</v>
      </c>
      <c r="F26" s="36">
        <f t="shared" si="1"/>
        <v>16869565</v>
      </c>
      <c r="G26" s="36">
        <f t="shared" si="1"/>
        <v>18338314</v>
      </c>
      <c r="H26" s="36">
        <f t="shared" si="1"/>
        <v>-10953467</v>
      </c>
      <c r="I26" s="36">
        <f t="shared" si="1"/>
        <v>0</v>
      </c>
      <c r="J26" s="36">
        <f t="shared" si="1"/>
        <v>7384847</v>
      </c>
      <c r="K26" s="36">
        <f t="shared" si="1"/>
        <v>0</v>
      </c>
      <c r="L26" s="36">
        <f t="shared" si="1"/>
        <v>0</v>
      </c>
      <c r="M26" s="36">
        <f t="shared" si="1"/>
        <v>1888100</v>
      </c>
      <c r="N26" s="36">
        <f t="shared" si="1"/>
        <v>1888100</v>
      </c>
      <c r="O26" s="36">
        <f t="shared" si="1"/>
        <v>0</v>
      </c>
      <c r="P26" s="36">
        <f t="shared" si="1"/>
        <v>0</v>
      </c>
      <c r="Q26" s="36">
        <f t="shared" si="1"/>
        <v>5218967</v>
      </c>
      <c r="R26" s="36">
        <f t="shared" si="1"/>
        <v>5218967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14491914</v>
      </c>
      <c r="X26" s="36">
        <f t="shared" si="1"/>
        <v>12652173</v>
      </c>
      <c r="Y26" s="36">
        <f t="shared" si="1"/>
        <v>1839741</v>
      </c>
      <c r="Z26" s="37">
        <f>+IF(X26&lt;&gt;0,+(Y26/X26)*100,0)</f>
        <v>14.54090929676665</v>
      </c>
      <c r="AA26" s="38">
        <f>SUM(AA16:AA25)</f>
        <v>16869565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-91368888</v>
      </c>
      <c r="D27" s="29">
        <f>+D14+D26</f>
        <v>0</v>
      </c>
      <c r="E27" s="30">
        <f t="shared" si="2"/>
        <v>-26365084</v>
      </c>
      <c r="F27" s="31">
        <f t="shared" si="2"/>
        <v>19400000</v>
      </c>
      <c r="G27" s="31">
        <f t="shared" si="2"/>
        <v>2169745</v>
      </c>
      <c r="H27" s="31">
        <f t="shared" si="2"/>
        <v>-19133558</v>
      </c>
      <c r="I27" s="31">
        <f t="shared" si="2"/>
        <v>-15632795</v>
      </c>
      <c r="J27" s="31">
        <f t="shared" si="2"/>
        <v>-32596608</v>
      </c>
      <c r="K27" s="31">
        <f t="shared" si="2"/>
        <v>-25661800</v>
      </c>
      <c r="L27" s="31">
        <f t="shared" si="2"/>
        <v>-4126927</v>
      </c>
      <c r="M27" s="31">
        <f t="shared" si="2"/>
        <v>-84059086</v>
      </c>
      <c r="N27" s="31">
        <f t="shared" si="2"/>
        <v>-113847813</v>
      </c>
      <c r="O27" s="31">
        <f t="shared" si="2"/>
        <v>-12922201</v>
      </c>
      <c r="P27" s="31">
        <f t="shared" si="2"/>
        <v>-15703464</v>
      </c>
      <c r="Q27" s="31">
        <f t="shared" si="2"/>
        <v>-119666152</v>
      </c>
      <c r="R27" s="31">
        <f t="shared" si="2"/>
        <v>-148291817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-294736238</v>
      </c>
      <c r="X27" s="31">
        <f t="shared" si="2"/>
        <v>14550003</v>
      </c>
      <c r="Y27" s="31">
        <f t="shared" si="2"/>
        <v>-309286241</v>
      </c>
      <c r="Z27" s="32">
        <f>+IF(X27&lt;&gt;0,+(Y27/X27)*100,0)</f>
        <v>-2125.6781940182418</v>
      </c>
      <c r="AA27" s="33">
        <f>+AA14+AA26</f>
        <v>19400000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8802296</v>
      </c>
      <c r="D33" s="18"/>
      <c r="E33" s="19"/>
      <c r="F33" s="20"/>
      <c r="G33" s="20"/>
      <c r="H33" s="20"/>
      <c r="I33" s="20"/>
      <c r="J33" s="20"/>
      <c r="K33" s="20"/>
      <c r="L33" s="20"/>
      <c r="M33" s="20">
        <v>1888100</v>
      </c>
      <c r="N33" s="20">
        <v>1888100</v>
      </c>
      <c r="O33" s="20"/>
      <c r="P33" s="20"/>
      <c r="Q33" s="20"/>
      <c r="R33" s="20"/>
      <c r="S33" s="20"/>
      <c r="T33" s="20"/>
      <c r="U33" s="20"/>
      <c r="V33" s="20"/>
      <c r="W33" s="20">
        <v>1888100</v>
      </c>
      <c r="X33" s="20"/>
      <c r="Y33" s="20">
        <v>1888100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8802296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1888100</v>
      </c>
      <c r="N38" s="31">
        <f t="shared" si="3"/>
        <v>1888100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1888100</v>
      </c>
      <c r="X38" s="31">
        <f t="shared" si="3"/>
        <v>0</v>
      </c>
      <c r="Y38" s="31">
        <f t="shared" si="3"/>
        <v>1888100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8802296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1888100</v>
      </c>
      <c r="N45" s="31">
        <f t="shared" si="5"/>
        <v>1888100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1888100</v>
      </c>
      <c r="X45" s="31">
        <f t="shared" si="5"/>
        <v>0</v>
      </c>
      <c r="Y45" s="31">
        <f t="shared" si="5"/>
        <v>1888100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-100171184</v>
      </c>
      <c r="D46" s="42">
        <f t="shared" si="6"/>
        <v>0</v>
      </c>
      <c r="E46" s="43">
        <f t="shared" si="6"/>
        <v>-26365084</v>
      </c>
      <c r="F46" s="44">
        <f t="shared" si="6"/>
        <v>19400000</v>
      </c>
      <c r="G46" s="44">
        <f t="shared" si="6"/>
        <v>2169745</v>
      </c>
      <c r="H46" s="44">
        <f t="shared" si="6"/>
        <v>-19133558</v>
      </c>
      <c r="I46" s="44">
        <f t="shared" si="6"/>
        <v>-15632795</v>
      </c>
      <c r="J46" s="44">
        <f t="shared" si="6"/>
        <v>-32596608</v>
      </c>
      <c r="K46" s="44">
        <f t="shared" si="6"/>
        <v>-25661800</v>
      </c>
      <c r="L46" s="44">
        <f t="shared" si="6"/>
        <v>-4126927</v>
      </c>
      <c r="M46" s="44">
        <f t="shared" si="6"/>
        <v>-85947186</v>
      </c>
      <c r="N46" s="44">
        <f t="shared" si="6"/>
        <v>-115735913</v>
      </c>
      <c r="O46" s="44">
        <f t="shared" si="6"/>
        <v>-12922201</v>
      </c>
      <c r="P46" s="44">
        <f t="shared" si="6"/>
        <v>-15703464</v>
      </c>
      <c r="Q46" s="44">
        <f t="shared" si="6"/>
        <v>-119666152</v>
      </c>
      <c r="R46" s="44">
        <f t="shared" si="6"/>
        <v>-148291817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-296624338</v>
      </c>
      <c r="X46" s="44">
        <f t="shared" si="6"/>
        <v>14550003</v>
      </c>
      <c r="Y46" s="44">
        <f t="shared" si="6"/>
        <v>-311174341</v>
      </c>
      <c r="Z46" s="45">
        <f>+IF(X46&lt;&gt;0,+(Y46/X46)*100,0)</f>
        <v>-2138.6548236450535</v>
      </c>
      <c r="AA46" s="46">
        <f>+AA27-AA45</f>
        <v>19400000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211440150</v>
      </c>
      <c r="D6" s="18"/>
      <c r="E6" s="19">
        <v>191527938</v>
      </c>
      <c r="F6" s="20">
        <v>148302903</v>
      </c>
      <c r="G6" s="20">
        <v>64622208</v>
      </c>
      <c r="H6" s="20">
        <v>-327803409</v>
      </c>
      <c r="I6" s="20">
        <v>-39050106</v>
      </c>
      <c r="J6" s="20">
        <v>-302231307</v>
      </c>
      <c r="K6" s="20">
        <v>43498097</v>
      </c>
      <c r="L6" s="20">
        <v>35036422</v>
      </c>
      <c r="M6" s="20">
        <v>-21707030</v>
      </c>
      <c r="N6" s="20">
        <v>56827489</v>
      </c>
      <c r="O6" s="20">
        <v>-2037339</v>
      </c>
      <c r="P6" s="20">
        <v>33704859</v>
      </c>
      <c r="Q6" s="20">
        <v>-5813245</v>
      </c>
      <c r="R6" s="20">
        <v>25854275</v>
      </c>
      <c r="S6" s="20"/>
      <c r="T6" s="20"/>
      <c r="U6" s="20"/>
      <c r="V6" s="20"/>
      <c r="W6" s="20">
        <v>-219549543</v>
      </c>
      <c r="X6" s="20">
        <v>111227076</v>
      </c>
      <c r="Y6" s="20">
        <v>-330776619</v>
      </c>
      <c r="Z6" s="21">
        <v>-297.38857739998485</v>
      </c>
      <c r="AA6" s="22">
        <v>148302903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101873456</v>
      </c>
      <c r="D8" s="18"/>
      <c r="E8" s="19"/>
      <c r="F8" s="20"/>
      <c r="G8" s="20">
        <v>-10085173</v>
      </c>
      <c r="H8" s="20">
        <v>27931822</v>
      </c>
      <c r="I8" s="20">
        <v>4500911</v>
      </c>
      <c r="J8" s="20">
        <v>22347560</v>
      </c>
      <c r="K8" s="20">
        <v>-48659401</v>
      </c>
      <c r="L8" s="20">
        <v>14642035</v>
      </c>
      <c r="M8" s="20">
        <v>-15481702</v>
      </c>
      <c r="N8" s="20">
        <v>-49499068</v>
      </c>
      <c r="O8" s="20">
        <v>11721937</v>
      </c>
      <c r="P8" s="20">
        <v>11035822</v>
      </c>
      <c r="Q8" s="20">
        <v>4193209</v>
      </c>
      <c r="R8" s="20">
        <v>26950968</v>
      </c>
      <c r="S8" s="20"/>
      <c r="T8" s="20"/>
      <c r="U8" s="20"/>
      <c r="V8" s="20"/>
      <c r="W8" s="20">
        <v>-200540</v>
      </c>
      <c r="X8" s="20"/>
      <c r="Y8" s="20">
        <v>-200540</v>
      </c>
      <c r="Z8" s="21"/>
      <c r="AA8" s="22"/>
    </row>
    <row r="9" spans="1:27" x14ac:dyDescent="0.25">
      <c r="A9" s="23" t="s">
        <v>38</v>
      </c>
      <c r="B9" s="17" t="s">
        <v>33</v>
      </c>
      <c r="C9" s="18">
        <v>100112</v>
      </c>
      <c r="D9" s="18"/>
      <c r="E9" s="19"/>
      <c r="F9" s="20"/>
      <c r="G9" s="20"/>
      <c r="H9" s="20"/>
      <c r="I9" s="20">
        <v>1113</v>
      </c>
      <c r="J9" s="20">
        <v>1113</v>
      </c>
      <c r="K9" s="20"/>
      <c r="L9" s="20">
        <v>1113</v>
      </c>
      <c r="M9" s="20"/>
      <c r="N9" s="20">
        <v>1113</v>
      </c>
      <c r="O9" s="20">
        <v>2226</v>
      </c>
      <c r="P9" s="20">
        <v>-20000</v>
      </c>
      <c r="Q9" s="20">
        <v>26640</v>
      </c>
      <c r="R9" s="20">
        <v>8866</v>
      </c>
      <c r="S9" s="20"/>
      <c r="T9" s="20"/>
      <c r="U9" s="20"/>
      <c r="V9" s="20"/>
      <c r="W9" s="20">
        <v>11092</v>
      </c>
      <c r="X9" s="20"/>
      <c r="Y9" s="20">
        <v>11092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-11385901</v>
      </c>
      <c r="D11" s="18"/>
      <c r="E11" s="19"/>
      <c r="F11" s="20"/>
      <c r="G11" s="20">
        <v>-1144019</v>
      </c>
      <c r="H11" s="20">
        <v>-3337980</v>
      </c>
      <c r="I11" s="20">
        <v>-3606978</v>
      </c>
      <c r="J11" s="20">
        <v>-8088977</v>
      </c>
      <c r="K11" s="20">
        <v>-505046</v>
      </c>
      <c r="L11" s="20">
        <v>-87145</v>
      </c>
      <c r="M11" s="20">
        <v>-1478398</v>
      </c>
      <c r="N11" s="20">
        <v>-2070589</v>
      </c>
      <c r="O11" s="20">
        <v>-1528323</v>
      </c>
      <c r="P11" s="20">
        <v>-1364934</v>
      </c>
      <c r="Q11" s="20">
        <v>-3575</v>
      </c>
      <c r="R11" s="20">
        <v>-2896832</v>
      </c>
      <c r="S11" s="20"/>
      <c r="T11" s="20"/>
      <c r="U11" s="20"/>
      <c r="V11" s="20"/>
      <c r="W11" s="20">
        <v>-13056398</v>
      </c>
      <c r="X11" s="20"/>
      <c r="Y11" s="20">
        <v>-13056398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107374631</v>
      </c>
      <c r="G12" s="24"/>
      <c r="H12" s="24"/>
      <c r="I12" s="24"/>
      <c r="J12" s="20"/>
      <c r="K12" s="24"/>
      <c r="L12" s="24"/>
      <c r="M12" s="20"/>
      <c r="N12" s="24"/>
      <c r="O12" s="24">
        <v>102282</v>
      </c>
      <c r="P12" s="24">
        <v>515018</v>
      </c>
      <c r="Q12" s="20">
        <v>1202866</v>
      </c>
      <c r="R12" s="24">
        <v>1820166</v>
      </c>
      <c r="S12" s="24"/>
      <c r="T12" s="20"/>
      <c r="U12" s="24"/>
      <c r="V12" s="24"/>
      <c r="W12" s="24">
        <v>1820166</v>
      </c>
      <c r="X12" s="20">
        <v>80531019</v>
      </c>
      <c r="Y12" s="24">
        <v>-78710853</v>
      </c>
      <c r="Z12" s="25">
        <v>-97.739795146513657</v>
      </c>
      <c r="AA12" s="26">
        <v>107374631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>
        <v>41003</v>
      </c>
      <c r="R13" s="20">
        <v>41003</v>
      </c>
      <c r="S13" s="20"/>
      <c r="T13" s="20"/>
      <c r="U13" s="20"/>
      <c r="V13" s="20"/>
      <c r="W13" s="20">
        <v>41003</v>
      </c>
      <c r="X13" s="20"/>
      <c r="Y13" s="20">
        <v>41003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302027817</v>
      </c>
      <c r="D14" s="29">
        <f>SUM(D6:D13)</f>
        <v>0</v>
      </c>
      <c r="E14" s="30">
        <f t="shared" si="0"/>
        <v>191527938</v>
      </c>
      <c r="F14" s="31">
        <f t="shared" si="0"/>
        <v>255677534</v>
      </c>
      <c r="G14" s="31">
        <f t="shared" si="0"/>
        <v>53393016</v>
      </c>
      <c r="H14" s="31">
        <f t="shared" si="0"/>
        <v>-303209567</v>
      </c>
      <c r="I14" s="31">
        <f t="shared" si="0"/>
        <v>-38155060</v>
      </c>
      <c r="J14" s="31">
        <f t="shared" si="0"/>
        <v>-287971611</v>
      </c>
      <c r="K14" s="31">
        <f t="shared" si="0"/>
        <v>-5666350</v>
      </c>
      <c r="L14" s="31">
        <f t="shared" si="0"/>
        <v>49592425</v>
      </c>
      <c r="M14" s="31">
        <f t="shared" si="0"/>
        <v>-38667130</v>
      </c>
      <c r="N14" s="31">
        <f t="shared" si="0"/>
        <v>5258945</v>
      </c>
      <c r="O14" s="31">
        <f t="shared" si="0"/>
        <v>8260783</v>
      </c>
      <c r="P14" s="31">
        <f t="shared" si="0"/>
        <v>43870765</v>
      </c>
      <c r="Q14" s="31">
        <f t="shared" si="0"/>
        <v>-353102</v>
      </c>
      <c r="R14" s="31">
        <f t="shared" si="0"/>
        <v>51778446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-230934220</v>
      </c>
      <c r="X14" s="31">
        <f t="shared" si="0"/>
        <v>191758095</v>
      </c>
      <c r="Y14" s="31">
        <f t="shared" si="0"/>
        <v>-422692315</v>
      </c>
      <c r="Z14" s="32">
        <f>+IF(X14&lt;&gt;0,+(Y14/X14)*100,0)</f>
        <v>-220.42997193938541</v>
      </c>
      <c r="AA14" s="33">
        <f>SUM(AA6:AA13)</f>
        <v>255677534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13770911</v>
      </c>
      <c r="D18" s="18"/>
      <c r="E18" s="19">
        <v>-3644524</v>
      </c>
      <c r="F18" s="20">
        <v>37003801</v>
      </c>
      <c r="G18" s="24">
        <v>13685594</v>
      </c>
      <c r="H18" s="24">
        <v>-7059268</v>
      </c>
      <c r="I18" s="24">
        <v>3889442</v>
      </c>
      <c r="J18" s="20">
        <v>10515768</v>
      </c>
      <c r="K18" s="24">
        <v>1006499</v>
      </c>
      <c r="L18" s="24">
        <v>-1806103</v>
      </c>
      <c r="M18" s="20">
        <v>3894642</v>
      </c>
      <c r="N18" s="24">
        <v>3095038</v>
      </c>
      <c r="O18" s="24">
        <v>457213</v>
      </c>
      <c r="P18" s="24">
        <v>96198</v>
      </c>
      <c r="Q18" s="20">
        <v>-2126007</v>
      </c>
      <c r="R18" s="24">
        <v>-1572596</v>
      </c>
      <c r="S18" s="24"/>
      <c r="T18" s="20"/>
      <c r="U18" s="24"/>
      <c r="V18" s="24"/>
      <c r="W18" s="24">
        <v>12038210</v>
      </c>
      <c r="X18" s="20">
        <v>29394716</v>
      </c>
      <c r="Y18" s="24">
        <v>-17356506</v>
      </c>
      <c r="Z18" s="25">
        <v>-59.046346969298838</v>
      </c>
      <c r="AA18" s="26">
        <v>37003801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13770911</v>
      </c>
      <c r="D26" s="29">
        <f t="shared" ref="D26:Y26" si="1">SUM(D16:D25)</f>
        <v>0</v>
      </c>
      <c r="E26" s="35">
        <f t="shared" si="1"/>
        <v>-3644524</v>
      </c>
      <c r="F26" s="36">
        <f t="shared" si="1"/>
        <v>37003801</v>
      </c>
      <c r="G26" s="36">
        <f t="shared" si="1"/>
        <v>13685594</v>
      </c>
      <c r="H26" s="36">
        <f t="shared" si="1"/>
        <v>-7059268</v>
      </c>
      <c r="I26" s="36">
        <f t="shared" si="1"/>
        <v>3889442</v>
      </c>
      <c r="J26" s="36">
        <f t="shared" si="1"/>
        <v>10515768</v>
      </c>
      <c r="K26" s="36">
        <f t="shared" si="1"/>
        <v>1006499</v>
      </c>
      <c r="L26" s="36">
        <f t="shared" si="1"/>
        <v>-1806103</v>
      </c>
      <c r="M26" s="36">
        <f t="shared" si="1"/>
        <v>3894642</v>
      </c>
      <c r="N26" s="36">
        <f t="shared" si="1"/>
        <v>3095038</v>
      </c>
      <c r="O26" s="36">
        <f t="shared" si="1"/>
        <v>457213</v>
      </c>
      <c r="P26" s="36">
        <f t="shared" si="1"/>
        <v>96198</v>
      </c>
      <c r="Q26" s="36">
        <f t="shared" si="1"/>
        <v>-2126007</v>
      </c>
      <c r="R26" s="36">
        <f t="shared" si="1"/>
        <v>-1572596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12038210</v>
      </c>
      <c r="X26" s="36">
        <f t="shared" si="1"/>
        <v>29394716</v>
      </c>
      <c r="Y26" s="36">
        <f t="shared" si="1"/>
        <v>-17356506</v>
      </c>
      <c r="Z26" s="37">
        <f>+IF(X26&lt;&gt;0,+(Y26/X26)*100,0)</f>
        <v>-59.046346969298838</v>
      </c>
      <c r="AA26" s="38">
        <f>SUM(AA16:AA25)</f>
        <v>37003801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315798728</v>
      </c>
      <c r="D27" s="29">
        <f>+D14+D26</f>
        <v>0</v>
      </c>
      <c r="E27" s="30">
        <f t="shared" si="2"/>
        <v>187883414</v>
      </c>
      <c r="F27" s="31">
        <f t="shared" si="2"/>
        <v>292681335</v>
      </c>
      <c r="G27" s="31">
        <f t="shared" si="2"/>
        <v>67078610</v>
      </c>
      <c r="H27" s="31">
        <f t="shared" si="2"/>
        <v>-310268835</v>
      </c>
      <c r="I27" s="31">
        <f t="shared" si="2"/>
        <v>-34265618</v>
      </c>
      <c r="J27" s="31">
        <f t="shared" si="2"/>
        <v>-277455843</v>
      </c>
      <c r="K27" s="31">
        <f t="shared" si="2"/>
        <v>-4659851</v>
      </c>
      <c r="L27" s="31">
        <f t="shared" si="2"/>
        <v>47786322</v>
      </c>
      <c r="M27" s="31">
        <f t="shared" si="2"/>
        <v>-34772488</v>
      </c>
      <c r="N27" s="31">
        <f t="shared" si="2"/>
        <v>8353983</v>
      </c>
      <c r="O27" s="31">
        <f t="shared" si="2"/>
        <v>8717996</v>
      </c>
      <c r="P27" s="31">
        <f t="shared" si="2"/>
        <v>43966963</v>
      </c>
      <c r="Q27" s="31">
        <f t="shared" si="2"/>
        <v>-2479109</v>
      </c>
      <c r="R27" s="31">
        <f t="shared" si="2"/>
        <v>50205850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-218896010</v>
      </c>
      <c r="X27" s="31">
        <f t="shared" si="2"/>
        <v>221152811</v>
      </c>
      <c r="Y27" s="31">
        <f t="shared" si="2"/>
        <v>-440048821</v>
      </c>
      <c r="Z27" s="32">
        <f>+IF(X27&lt;&gt;0,+(Y27/X27)*100,0)</f>
        <v>-198.97952868435391</v>
      </c>
      <c r="AA27" s="33">
        <f>+AA14+AA26</f>
        <v>292681335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249970484</v>
      </c>
      <c r="D33" s="18"/>
      <c r="E33" s="19">
        <v>-129462496</v>
      </c>
      <c r="F33" s="20">
        <v>-129475442</v>
      </c>
      <c r="G33" s="20">
        <v>74741248</v>
      </c>
      <c r="H33" s="20">
        <v>-36119688</v>
      </c>
      <c r="I33" s="20">
        <v>-30401423</v>
      </c>
      <c r="J33" s="20">
        <v>8220137</v>
      </c>
      <c r="K33" s="20">
        <v>-889512</v>
      </c>
      <c r="L33" s="20">
        <v>41908870</v>
      </c>
      <c r="M33" s="20">
        <v>-14208783</v>
      </c>
      <c r="N33" s="20">
        <v>26810575</v>
      </c>
      <c r="O33" s="20">
        <v>1112375</v>
      </c>
      <c r="P33" s="20">
        <v>43656581</v>
      </c>
      <c r="Q33" s="20">
        <v>-7038476</v>
      </c>
      <c r="R33" s="20">
        <v>37730480</v>
      </c>
      <c r="S33" s="20"/>
      <c r="T33" s="20"/>
      <c r="U33" s="20"/>
      <c r="V33" s="20"/>
      <c r="W33" s="20">
        <v>72761192</v>
      </c>
      <c r="X33" s="20">
        <v>-97106589</v>
      </c>
      <c r="Y33" s="20">
        <v>169867781</v>
      </c>
      <c r="Z33" s="21">
        <v>-174.9292017661129</v>
      </c>
      <c r="AA33" s="22">
        <v>-129475442</v>
      </c>
    </row>
    <row r="34" spans="1:27" x14ac:dyDescent="0.25">
      <c r="A34" s="23" t="s">
        <v>62</v>
      </c>
      <c r="B34" s="17" t="s">
        <v>33</v>
      </c>
      <c r="C34" s="18">
        <v>-7931000</v>
      </c>
      <c r="D34" s="18"/>
      <c r="E34" s="19"/>
      <c r="F34" s="20"/>
      <c r="G34" s="20">
        <v>41893994</v>
      </c>
      <c r="H34" s="20">
        <v>-357363</v>
      </c>
      <c r="I34" s="20">
        <v>-1167650</v>
      </c>
      <c r="J34" s="20">
        <v>40368981</v>
      </c>
      <c r="K34" s="20">
        <v>-953130</v>
      </c>
      <c r="L34" s="20"/>
      <c r="M34" s="20">
        <v>-759952</v>
      </c>
      <c r="N34" s="20">
        <v>-1713082</v>
      </c>
      <c r="O34" s="20"/>
      <c r="P34" s="20"/>
      <c r="Q34" s="20"/>
      <c r="R34" s="20"/>
      <c r="S34" s="20"/>
      <c r="T34" s="20"/>
      <c r="U34" s="20"/>
      <c r="V34" s="20"/>
      <c r="W34" s="20">
        <v>38655899</v>
      </c>
      <c r="X34" s="20"/>
      <c r="Y34" s="20">
        <v>38655899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129462496</v>
      </c>
      <c r="F36" s="20">
        <v>258950884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194213178</v>
      </c>
      <c r="Y36" s="20">
        <v>-194213178</v>
      </c>
      <c r="Z36" s="21">
        <v>-100</v>
      </c>
      <c r="AA36" s="22">
        <v>258950884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242039484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129475442</v>
      </c>
      <c r="G38" s="31">
        <f t="shared" si="3"/>
        <v>116635242</v>
      </c>
      <c r="H38" s="31">
        <f t="shared" si="3"/>
        <v>-36477051</v>
      </c>
      <c r="I38" s="31">
        <f t="shared" si="3"/>
        <v>-31569073</v>
      </c>
      <c r="J38" s="31">
        <f t="shared" si="3"/>
        <v>48589118</v>
      </c>
      <c r="K38" s="31">
        <f t="shared" si="3"/>
        <v>-1842642</v>
      </c>
      <c r="L38" s="31">
        <f t="shared" si="3"/>
        <v>41908870</v>
      </c>
      <c r="M38" s="31">
        <f t="shared" si="3"/>
        <v>-14968735</v>
      </c>
      <c r="N38" s="31">
        <f t="shared" si="3"/>
        <v>25097493</v>
      </c>
      <c r="O38" s="31">
        <f t="shared" si="3"/>
        <v>1112375</v>
      </c>
      <c r="P38" s="31">
        <f t="shared" si="3"/>
        <v>43656581</v>
      </c>
      <c r="Q38" s="31">
        <f t="shared" si="3"/>
        <v>-7038476</v>
      </c>
      <c r="R38" s="31">
        <f t="shared" si="3"/>
        <v>37730480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111417091</v>
      </c>
      <c r="X38" s="31">
        <f t="shared" si="3"/>
        <v>97106589</v>
      </c>
      <c r="Y38" s="31">
        <f t="shared" si="3"/>
        <v>14310502</v>
      </c>
      <c r="Z38" s="32">
        <f>+IF(X38&lt;&gt;0,+(Y38/X38)*100,0)</f>
        <v>14.736901118007554</v>
      </c>
      <c r="AA38" s="33">
        <f>SUM(AA30:AA37)</f>
        <v>129475442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242039484</v>
      </c>
      <c r="D45" s="29">
        <f>+D38+D44</f>
        <v>0</v>
      </c>
      <c r="E45" s="30">
        <f t="shared" si="5"/>
        <v>0</v>
      </c>
      <c r="F45" s="31">
        <f t="shared" si="5"/>
        <v>129475442</v>
      </c>
      <c r="G45" s="31">
        <f t="shared" si="5"/>
        <v>116635242</v>
      </c>
      <c r="H45" s="31">
        <f t="shared" si="5"/>
        <v>-36477051</v>
      </c>
      <c r="I45" s="31">
        <f t="shared" si="5"/>
        <v>-31569073</v>
      </c>
      <c r="J45" s="31">
        <f t="shared" si="5"/>
        <v>48589118</v>
      </c>
      <c r="K45" s="31">
        <f t="shared" si="5"/>
        <v>-1842642</v>
      </c>
      <c r="L45" s="31">
        <f t="shared" si="5"/>
        <v>41908870</v>
      </c>
      <c r="M45" s="31">
        <f t="shared" si="5"/>
        <v>-14968735</v>
      </c>
      <c r="N45" s="31">
        <f t="shared" si="5"/>
        <v>25097493</v>
      </c>
      <c r="O45" s="31">
        <f t="shared" si="5"/>
        <v>1112375</v>
      </c>
      <c r="P45" s="31">
        <f t="shared" si="5"/>
        <v>43656581</v>
      </c>
      <c r="Q45" s="31">
        <f t="shared" si="5"/>
        <v>-7038476</v>
      </c>
      <c r="R45" s="31">
        <f t="shared" si="5"/>
        <v>37730480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111417091</v>
      </c>
      <c r="X45" s="31">
        <f t="shared" si="5"/>
        <v>97106589</v>
      </c>
      <c r="Y45" s="31">
        <f t="shared" si="5"/>
        <v>14310502</v>
      </c>
      <c r="Z45" s="32">
        <f>+IF(X45&lt;&gt;0,+(Y45/X45)*100,0)</f>
        <v>14.736901118007554</v>
      </c>
      <c r="AA45" s="33">
        <f>+AA38+AA44</f>
        <v>129475442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73759244</v>
      </c>
      <c r="D46" s="42">
        <f t="shared" si="6"/>
        <v>0</v>
      </c>
      <c r="E46" s="43">
        <f t="shared" si="6"/>
        <v>187883414</v>
      </c>
      <c r="F46" s="44">
        <f t="shared" si="6"/>
        <v>163205893</v>
      </c>
      <c r="G46" s="44">
        <f t="shared" si="6"/>
        <v>-49556632</v>
      </c>
      <c r="H46" s="44">
        <f t="shared" si="6"/>
        <v>-273791784</v>
      </c>
      <c r="I46" s="44">
        <f t="shared" si="6"/>
        <v>-2696545</v>
      </c>
      <c r="J46" s="44">
        <f t="shared" si="6"/>
        <v>-326044961</v>
      </c>
      <c r="K46" s="44">
        <f t="shared" si="6"/>
        <v>-2817209</v>
      </c>
      <c r="L46" s="44">
        <f t="shared" si="6"/>
        <v>5877452</v>
      </c>
      <c r="M46" s="44">
        <f t="shared" si="6"/>
        <v>-19803753</v>
      </c>
      <c r="N46" s="44">
        <f t="shared" si="6"/>
        <v>-16743510</v>
      </c>
      <c r="O46" s="44">
        <f t="shared" si="6"/>
        <v>7605621</v>
      </c>
      <c r="P46" s="44">
        <f t="shared" si="6"/>
        <v>310382</v>
      </c>
      <c r="Q46" s="44">
        <f t="shared" si="6"/>
        <v>4559367</v>
      </c>
      <c r="R46" s="44">
        <f t="shared" si="6"/>
        <v>12475370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-330313101</v>
      </c>
      <c r="X46" s="44">
        <f t="shared" si="6"/>
        <v>124046222</v>
      </c>
      <c r="Y46" s="44">
        <f t="shared" si="6"/>
        <v>-454359323</v>
      </c>
      <c r="Z46" s="45">
        <f>+IF(X46&lt;&gt;0,+(Y46/X46)*100,0)</f>
        <v>-366.28227419937065</v>
      </c>
      <c r="AA46" s="46">
        <f>+AA27-AA45</f>
        <v>163205893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-245151806</v>
      </c>
      <c r="D6" s="18"/>
      <c r="E6" s="19">
        <v>-56850417</v>
      </c>
      <c r="F6" s="20">
        <v>-55160417</v>
      </c>
      <c r="G6" s="20">
        <v>-237533708</v>
      </c>
      <c r="H6" s="20">
        <v>-17121199</v>
      </c>
      <c r="I6" s="20">
        <v>-13808757</v>
      </c>
      <c r="J6" s="20">
        <v>-268463664</v>
      </c>
      <c r="K6" s="20">
        <v>-2738829</v>
      </c>
      <c r="L6" s="20">
        <v>14636999</v>
      </c>
      <c r="M6" s="20">
        <v>-8159064</v>
      </c>
      <c r="N6" s="20">
        <v>3739106</v>
      </c>
      <c r="O6" s="20">
        <v>-1967952</v>
      </c>
      <c r="P6" s="20">
        <v>802647</v>
      </c>
      <c r="Q6" s="20">
        <v>-1122277</v>
      </c>
      <c r="R6" s="20">
        <v>-2287582</v>
      </c>
      <c r="S6" s="20"/>
      <c r="T6" s="20"/>
      <c r="U6" s="20"/>
      <c r="V6" s="20"/>
      <c r="W6" s="20">
        <v>-267012140</v>
      </c>
      <c r="X6" s="20">
        <v>-41961824</v>
      </c>
      <c r="Y6" s="20">
        <v>-225050316</v>
      </c>
      <c r="Z6" s="21">
        <v>536.32157648819089</v>
      </c>
      <c r="AA6" s="22">
        <v>-55160417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12906215</v>
      </c>
      <c r="D8" s="18"/>
      <c r="E8" s="19">
        <v>29592358</v>
      </c>
      <c r="F8" s="20">
        <v>29592358</v>
      </c>
      <c r="G8" s="20">
        <v>12942009</v>
      </c>
      <c r="H8" s="20">
        <v>4014654</v>
      </c>
      <c r="I8" s="20">
        <v>2227184</v>
      </c>
      <c r="J8" s="20">
        <v>19183847</v>
      </c>
      <c r="K8" s="20">
        <v>1393948</v>
      </c>
      <c r="L8" s="20">
        <v>-3435287</v>
      </c>
      <c r="M8" s="20">
        <v>1447861</v>
      </c>
      <c r="N8" s="20">
        <v>-593478</v>
      </c>
      <c r="O8" s="20">
        <v>2395979</v>
      </c>
      <c r="P8" s="20">
        <v>496588</v>
      </c>
      <c r="Q8" s="20">
        <v>2340156</v>
      </c>
      <c r="R8" s="20">
        <v>5232723</v>
      </c>
      <c r="S8" s="20"/>
      <c r="T8" s="20"/>
      <c r="U8" s="20"/>
      <c r="V8" s="20"/>
      <c r="W8" s="20">
        <v>23823092</v>
      </c>
      <c r="X8" s="20">
        <v>22194270</v>
      </c>
      <c r="Y8" s="20">
        <v>1628822</v>
      </c>
      <c r="Z8" s="21">
        <v>7.3389302734444524</v>
      </c>
      <c r="AA8" s="22">
        <v>29592358</v>
      </c>
    </row>
    <row r="9" spans="1:27" x14ac:dyDescent="0.25">
      <c r="A9" s="23" t="s">
        <v>38</v>
      </c>
      <c r="B9" s="17" t="s">
        <v>33</v>
      </c>
      <c r="C9" s="18">
        <v>10933053</v>
      </c>
      <c r="D9" s="18"/>
      <c r="E9" s="19">
        <v>-2200000</v>
      </c>
      <c r="F9" s="20">
        <v>-2200000</v>
      </c>
      <c r="G9" s="20">
        <v>10927636</v>
      </c>
      <c r="H9" s="20">
        <v>-1496</v>
      </c>
      <c r="I9" s="20">
        <v>-2369</v>
      </c>
      <c r="J9" s="20">
        <v>10923771</v>
      </c>
      <c r="K9" s="20">
        <v>-3135</v>
      </c>
      <c r="L9" s="20">
        <v>-14333</v>
      </c>
      <c r="M9" s="20">
        <v>543</v>
      </c>
      <c r="N9" s="20">
        <v>-16925</v>
      </c>
      <c r="O9" s="20">
        <v>-10460</v>
      </c>
      <c r="P9" s="20">
        <v>-14329</v>
      </c>
      <c r="Q9" s="20">
        <v>1289</v>
      </c>
      <c r="R9" s="20">
        <v>-23500</v>
      </c>
      <c r="S9" s="20"/>
      <c r="T9" s="20"/>
      <c r="U9" s="20"/>
      <c r="V9" s="20"/>
      <c r="W9" s="20">
        <v>10883346</v>
      </c>
      <c r="X9" s="20">
        <v>-1649997</v>
      </c>
      <c r="Y9" s="20">
        <v>12533343</v>
      </c>
      <c r="Z9" s="21">
        <v>-759.59792654168461</v>
      </c>
      <c r="AA9" s="22">
        <v>-2200000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-3763775</v>
      </c>
      <c r="D11" s="18"/>
      <c r="E11" s="19"/>
      <c r="F11" s="20"/>
      <c r="G11" s="20">
        <v>-3763775</v>
      </c>
      <c r="H11" s="20"/>
      <c r="I11" s="20">
        <v>-269007</v>
      </c>
      <c r="J11" s="20">
        <v>-4032782</v>
      </c>
      <c r="K11" s="20">
        <v>-2062</v>
      </c>
      <c r="L11" s="20">
        <v>-11240</v>
      </c>
      <c r="M11" s="20"/>
      <c r="N11" s="20">
        <v>-13302</v>
      </c>
      <c r="O11" s="20"/>
      <c r="P11" s="20">
        <v>-11388</v>
      </c>
      <c r="Q11" s="20">
        <v>-64210</v>
      </c>
      <c r="R11" s="20">
        <v>-75598</v>
      </c>
      <c r="S11" s="20"/>
      <c r="T11" s="20"/>
      <c r="U11" s="20"/>
      <c r="V11" s="20"/>
      <c r="W11" s="20">
        <v>-4121682</v>
      </c>
      <c r="X11" s="20"/>
      <c r="Y11" s="20">
        <v>-4121682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2932780</v>
      </c>
      <c r="D12" s="18"/>
      <c r="E12" s="19"/>
      <c r="F12" s="20"/>
      <c r="G12" s="24">
        <v>2932781</v>
      </c>
      <c r="H12" s="24"/>
      <c r="I12" s="24"/>
      <c r="J12" s="20">
        <v>2932781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2932781</v>
      </c>
      <c r="X12" s="20"/>
      <c r="Y12" s="24">
        <v>2932781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5350719</v>
      </c>
      <c r="D13" s="18"/>
      <c r="E13" s="19"/>
      <c r="F13" s="20"/>
      <c r="G13" s="20">
        <v>5350718</v>
      </c>
      <c r="H13" s="20"/>
      <c r="I13" s="20"/>
      <c r="J13" s="20">
        <v>5350718</v>
      </c>
      <c r="K13" s="20"/>
      <c r="L13" s="20"/>
      <c r="M13" s="20"/>
      <c r="N13" s="20"/>
      <c r="O13" s="20"/>
      <c r="P13" s="20"/>
      <c r="Q13" s="20">
        <v>235432</v>
      </c>
      <c r="R13" s="20">
        <v>235432</v>
      </c>
      <c r="S13" s="20"/>
      <c r="T13" s="20"/>
      <c r="U13" s="20"/>
      <c r="V13" s="20"/>
      <c r="W13" s="20">
        <v>5586150</v>
      </c>
      <c r="X13" s="20"/>
      <c r="Y13" s="20">
        <v>5586150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-216792814</v>
      </c>
      <c r="D14" s="29">
        <f>SUM(D6:D13)</f>
        <v>0</v>
      </c>
      <c r="E14" s="30">
        <f t="shared" si="0"/>
        <v>-29458059</v>
      </c>
      <c r="F14" s="31">
        <f t="shared" si="0"/>
        <v>-27768059</v>
      </c>
      <c r="G14" s="31">
        <f t="shared" si="0"/>
        <v>-209144339</v>
      </c>
      <c r="H14" s="31">
        <f t="shared" si="0"/>
        <v>-13108041</v>
      </c>
      <c r="I14" s="31">
        <f t="shared" si="0"/>
        <v>-11852949</v>
      </c>
      <c r="J14" s="31">
        <f t="shared" si="0"/>
        <v>-234105329</v>
      </c>
      <c r="K14" s="31">
        <f t="shared" si="0"/>
        <v>-1350078</v>
      </c>
      <c r="L14" s="31">
        <f t="shared" si="0"/>
        <v>11176139</v>
      </c>
      <c r="M14" s="31">
        <f t="shared" si="0"/>
        <v>-6710660</v>
      </c>
      <c r="N14" s="31">
        <f t="shared" si="0"/>
        <v>3115401</v>
      </c>
      <c r="O14" s="31">
        <f t="shared" si="0"/>
        <v>417567</v>
      </c>
      <c r="P14" s="31">
        <f t="shared" si="0"/>
        <v>1273518</v>
      </c>
      <c r="Q14" s="31">
        <f t="shared" si="0"/>
        <v>1390390</v>
      </c>
      <c r="R14" s="31">
        <f t="shared" si="0"/>
        <v>3081475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-227908453</v>
      </c>
      <c r="X14" s="31">
        <f t="shared" si="0"/>
        <v>-21417551</v>
      </c>
      <c r="Y14" s="31">
        <f t="shared" si="0"/>
        <v>-206490902</v>
      </c>
      <c r="Z14" s="32">
        <f>+IF(X14&lt;&gt;0,+(Y14/X14)*100,0)</f>
        <v>964.12004341672866</v>
      </c>
      <c r="AA14" s="33">
        <f>SUM(AA6:AA13)</f>
        <v>-27768059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212134283</v>
      </c>
      <c r="D18" s="18"/>
      <c r="E18" s="19">
        <v>14420000</v>
      </c>
      <c r="F18" s="20">
        <v>14420000</v>
      </c>
      <c r="G18" s="24">
        <v>238145949</v>
      </c>
      <c r="H18" s="24">
        <v>4415286</v>
      </c>
      <c r="I18" s="24">
        <v>1968350</v>
      </c>
      <c r="J18" s="20">
        <v>244529585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244529585</v>
      </c>
      <c r="X18" s="20">
        <v>10815003</v>
      </c>
      <c r="Y18" s="24">
        <v>233714582</v>
      </c>
      <c r="Z18" s="25">
        <v>2161.0218878348901</v>
      </c>
      <c r="AA18" s="26">
        <v>14420000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212134283</v>
      </c>
      <c r="D26" s="29">
        <f t="shared" ref="D26:Y26" si="1">SUM(D16:D25)</f>
        <v>0</v>
      </c>
      <c r="E26" s="35">
        <f t="shared" si="1"/>
        <v>14420000</v>
      </c>
      <c r="F26" s="36">
        <f t="shared" si="1"/>
        <v>14420000</v>
      </c>
      <c r="G26" s="36">
        <f t="shared" si="1"/>
        <v>238145949</v>
      </c>
      <c r="H26" s="36">
        <f t="shared" si="1"/>
        <v>4415286</v>
      </c>
      <c r="I26" s="36">
        <f t="shared" si="1"/>
        <v>1968350</v>
      </c>
      <c r="J26" s="36">
        <f t="shared" si="1"/>
        <v>244529585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244529585</v>
      </c>
      <c r="X26" s="36">
        <f t="shared" si="1"/>
        <v>10815003</v>
      </c>
      <c r="Y26" s="36">
        <f t="shared" si="1"/>
        <v>233714582</v>
      </c>
      <c r="Z26" s="37">
        <f>+IF(X26&lt;&gt;0,+(Y26/X26)*100,0)</f>
        <v>2161.0218878348901</v>
      </c>
      <c r="AA26" s="38">
        <f>SUM(AA16:AA25)</f>
        <v>14420000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-4658531</v>
      </c>
      <c r="D27" s="29">
        <f>+D14+D26</f>
        <v>0</v>
      </c>
      <c r="E27" s="30">
        <f t="shared" si="2"/>
        <v>-15038059</v>
      </c>
      <c r="F27" s="31">
        <f t="shared" si="2"/>
        <v>-13348059</v>
      </c>
      <c r="G27" s="31">
        <f t="shared" si="2"/>
        <v>29001610</v>
      </c>
      <c r="H27" s="31">
        <f t="shared" si="2"/>
        <v>-8692755</v>
      </c>
      <c r="I27" s="31">
        <f t="shared" si="2"/>
        <v>-9884599</v>
      </c>
      <c r="J27" s="31">
        <f t="shared" si="2"/>
        <v>10424256</v>
      </c>
      <c r="K27" s="31">
        <f t="shared" si="2"/>
        <v>-1350078</v>
      </c>
      <c r="L27" s="31">
        <f t="shared" si="2"/>
        <v>11176139</v>
      </c>
      <c r="M27" s="31">
        <f t="shared" si="2"/>
        <v>-6710660</v>
      </c>
      <c r="N27" s="31">
        <f t="shared" si="2"/>
        <v>3115401</v>
      </c>
      <c r="O27" s="31">
        <f t="shared" si="2"/>
        <v>417567</v>
      </c>
      <c r="P27" s="31">
        <f t="shared" si="2"/>
        <v>1273518</v>
      </c>
      <c r="Q27" s="31">
        <f t="shared" si="2"/>
        <v>1390390</v>
      </c>
      <c r="R27" s="31">
        <f t="shared" si="2"/>
        <v>3081475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16621132</v>
      </c>
      <c r="X27" s="31">
        <f t="shared" si="2"/>
        <v>-10602548</v>
      </c>
      <c r="Y27" s="31">
        <f t="shared" si="2"/>
        <v>27223680</v>
      </c>
      <c r="Z27" s="32">
        <f>+IF(X27&lt;&gt;0,+(Y27/X27)*100,0)</f>
        <v>-256.76544921088782</v>
      </c>
      <c r="AA27" s="33">
        <f>+AA14+AA26</f>
        <v>-13348059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-59890</v>
      </c>
      <c r="D32" s="18"/>
      <c r="E32" s="19"/>
      <c r="F32" s="20"/>
      <c r="G32" s="20">
        <v>-59890</v>
      </c>
      <c r="H32" s="20">
        <v>-10667</v>
      </c>
      <c r="I32" s="20"/>
      <c r="J32" s="20">
        <v>-70557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-70557</v>
      </c>
      <c r="X32" s="20"/>
      <c r="Y32" s="20">
        <v>-70557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1004039</v>
      </c>
      <c r="D33" s="18"/>
      <c r="E33" s="19">
        <v>3572916</v>
      </c>
      <c r="F33" s="20">
        <v>3572916</v>
      </c>
      <c r="G33" s="20">
        <v>997869</v>
      </c>
      <c r="H33" s="20">
        <v>505279</v>
      </c>
      <c r="I33" s="20">
        <v>265685</v>
      </c>
      <c r="J33" s="20">
        <v>1768833</v>
      </c>
      <c r="K33" s="20">
        <v>169019</v>
      </c>
      <c r="L33" s="20">
        <v>-387505</v>
      </c>
      <c r="M33" s="20">
        <v>2367322</v>
      </c>
      <c r="N33" s="20">
        <v>2148836</v>
      </c>
      <c r="O33" s="20">
        <v>275034</v>
      </c>
      <c r="P33" s="20">
        <v>44152</v>
      </c>
      <c r="Q33" s="20">
        <v>272977</v>
      </c>
      <c r="R33" s="20">
        <v>592163</v>
      </c>
      <c r="S33" s="20"/>
      <c r="T33" s="20"/>
      <c r="U33" s="20"/>
      <c r="V33" s="20"/>
      <c r="W33" s="20">
        <v>4509832</v>
      </c>
      <c r="X33" s="20">
        <v>2679660</v>
      </c>
      <c r="Y33" s="20">
        <v>1830172</v>
      </c>
      <c r="Z33" s="21">
        <v>68.298664755976503</v>
      </c>
      <c r="AA33" s="22">
        <v>3572916</v>
      </c>
    </row>
    <row r="34" spans="1:27" x14ac:dyDescent="0.25">
      <c r="A34" s="23" t="s">
        <v>62</v>
      </c>
      <c r="B34" s="17" t="s">
        <v>33</v>
      </c>
      <c r="C34" s="18">
        <v>-9808195</v>
      </c>
      <c r="D34" s="18"/>
      <c r="E34" s="19"/>
      <c r="F34" s="20"/>
      <c r="G34" s="20">
        <v>-9808195</v>
      </c>
      <c r="H34" s="20"/>
      <c r="I34" s="20"/>
      <c r="J34" s="20">
        <v>-9808195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-9808195</v>
      </c>
      <c r="X34" s="20"/>
      <c r="Y34" s="20">
        <v>-9808195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-160414</v>
      </c>
      <c r="D36" s="18"/>
      <c r="E36" s="19">
        <v>10123263</v>
      </c>
      <c r="F36" s="20">
        <v>10123263</v>
      </c>
      <c r="G36" s="20">
        <v>-160414</v>
      </c>
      <c r="H36" s="20">
        <v>7255</v>
      </c>
      <c r="I36" s="20"/>
      <c r="J36" s="20">
        <v>-153159</v>
      </c>
      <c r="K36" s="20"/>
      <c r="L36" s="20">
        <v>13120</v>
      </c>
      <c r="M36" s="20">
        <v>21749</v>
      </c>
      <c r="N36" s="20">
        <v>34869</v>
      </c>
      <c r="O36" s="20"/>
      <c r="P36" s="20">
        <v>4443</v>
      </c>
      <c r="Q36" s="20"/>
      <c r="R36" s="20">
        <v>4443</v>
      </c>
      <c r="S36" s="20"/>
      <c r="T36" s="20"/>
      <c r="U36" s="20"/>
      <c r="V36" s="20"/>
      <c r="W36" s="20">
        <v>-113847</v>
      </c>
      <c r="X36" s="20">
        <v>7592445</v>
      </c>
      <c r="Y36" s="20">
        <v>-7706292</v>
      </c>
      <c r="Z36" s="21">
        <v>-101.49947744106147</v>
      </c>
      <c r="AA36" s="22">
        <v>10123263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-9024460</v>
      </c>
      <c r="D38" s="29">
        <f t="shared" ref="D38:Y38" si="3">SUM(D30:D37)</f>
        <v>0</v>
      </c>
      <c r="E38" s="30">
        <f t="shared" si="3"/>
        <v>13696179</v>
      </c>
      <c r="F38" s="31">
        <f t="shared" si="3"/>
        <v>13696179</v>
      </c>
      <c r="G38" s="31">
        <f t="shared" si="3"/>
        <v>-9030630</v>
      </c>
      <c r="H38" s="31">
        <f t="shared" si="3"/>
        <v>501867</v>
      </c>
      <c r="I38" s="31">
        <f t="shared" si="3"/>
        <v>265685</v>
      </c>
      <c r="J38" s="31">
        <f t="shared" si="3"/>
        <v>-8263078</v>
      </c>
      <c r="K38" s="31">
        <f t="shared" si="3"/>
        <v>169019</v>
      </c>
      <c r="L38" s="31">
        <f t="shared" si="3"/>
        <v>-374385</v>
      </c>
      <c r="M38" s="31">
        <f t="shared" si="3"/>
        <v>2389071</v>
      </c>
      <c r="N38" s="31">
        <f t="shared" si="3"/>
        <v>2183705</v>
      </c>
      <c r="O38" s="31">
        <f t="shared" si="3"/>
        <v>275034</v>
      </c>
      <c r="P38" s="31">
        <f t="shared" si="3"/>
        <v>48595</v>
      </c>
      <c r="Q38" s="31">
        <f t="shared" si="3"/>
        <v>272977</v>
      </c>
      <c r="R38" s="31">
        <f t="shared" si="3"/>
        <v>596606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-5482767</v>
      </c>
      <c r="X38" s="31">
        <f t="shared" si="3"/>
        <v>10272105</v>
      </c>
      <c r="Y38" s="31">
        <f t="shared" si="3"/>
        <v>-15754872</v>
      </c>
      <c r="Z38" s="32">
        <f>+IF(X38&lt;&gt;0,+(Y38/X38)*100,0)</f>
        <v>-153.37530136228165</v>
      </c>
      <c r="AA38" s="33">
        <f>SUM(AA30:AA37)</f>
        <v>13696179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-9024460</v>
      </c>
      <c r="D45" s="29">
        <f>+D38+D44</f>
        <v>0</v>
      </c>
      <c r="E45" s="30">
        <f t="shared" si="5"/>
        <v>13696179</v>
      </c>
      <c r="F45" s="31">
        <f t="shared" si="5"/>
        <v>13696179</v>
      </c>
      <c r="G45" s="31">
        <f t="shared" si="5"/>
        <v>-9030630</v>
      </c>
      <c r="H45" s="31">
        <f t="shared" si="5"/>
        <v>501867</v>
      </c>
      <c r="I45" s="31">
        <f t="shared" si="5"/>
        <v>265685</v>
      </c>
      <c r="J45" s="31">
        <f t="shared" si="5"/>
        <v>-8263078</v>
      </c>
      <c r="K45" s="31">
        <f t="shared" si="5"/>
        <v>169019</v>
      </c>
      <c r="L45" s="31">
        <f t="shared" si="5"/>
        <v>-374385</v>
      </c>
      <c r="M45" s="31">
        <f t="shared" si="5"/>
        <v>2389071</v>
      </c>
      <c r="N45" s="31">
        <f t="shared" si="5"/>
        <v>2183705</v>
      </c>
      <c r="O45" s="31">
        <f t="shared" si="5"/>
        <v>275034</v>
      </c>
      <c r="P45" s="31">
        <f t="shared" si="5"/>
        <v>48595</v>
      </c>
      <c r="Q45" s="31">
        <f t="shared" si="5"/>
        <v>272977</v>
      </c>
      <c r="R45" s="31">
        <f t="shared" si="5"/>
        <v>596606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-5482767</v>
      </c>
      <c r="X45" s="31">
        <f t="shared" si="5"/>
        <v>10272105</v>
      </c>
      <c r="Y45" s="31">
        <f t="shared" si="5"/>
        <v>-15754872</v>
      </c>
      <c r="Z45" s="32">
        <f>+IF(X45&lt;&gt;0,+(Y45/X45)*100,0)</f>
        <v>-153.37530136228165</v>
      </c>
      <c r="AA45" s="33">
        <f>+AA38+AA44</f>
        <v>13696179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4365929</v>
      </c>
      <c r="D46" s="42">
        <f t="shared" si="6"/>
        <v>0</v>
      </c>
      <c r="E46" s="43">
        <f t="shared" si="6"/>
        <v>-28734238</v>
      </c>
      <c r="F46" s="44">
        <f t="shared" si="6"/>
        <v>-27044238</v>
      </c>
      <c r="G46" s="44">
        <f t="shared" si="6"/>
        <v>38032240</v>
      </c>
      <c r="H46" s="44">
        <f t="shared" si="6"/>
        <v>-9194622</v>
      </c>
      <c r="I46" s="44">
        <f t="shared" si="6"/>
        <v>-10150284</v>
      </c>
      <c r="J46" s="44">
        <f t="shared" si="6"/>
        <v>18687334</v>
      </c>
      <c r="K46" s="44">
        <f t="shared" si="6"/>
        <v>-1519097</v>
      </c>
      <c r="L46" s="44">
        <f t="shared" si="6"/>
        <v>11550524</v>
      </c>
      <c r="M46" s="44">
        <f t="shared" si="6"/>
        <v>-9099731</v>
      </c>
      <c r="N46" s="44">
        <f t="shared" si="6"/>
        <v>931696</v>
      </c>
      <c r="O46" s="44">
        <f t="shared" si="6"/>
        <v>142533</v>
      </c>
      <c r="P46" s="44">
        <f t="shared" si="6"/>
        <v>1224923</v>
      </c>
      <c r="Q46" s="44">
        <f t="shared" si="6"/>
        <v>1117413</v>
      </c>
      <c r="R46" s="44">
        <f t="shared" si="6"/>
        <v>2484869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22103899</v>
      </c>
      <c r="X46" s="44">
        <f t="shared" si="6"/>
        <v>-20874653</v>
      </c>
      <c r="Y46" s="44">
        <f t="shared" si="6"/>
        <v>42978552</v>
      </c>
      <c r="Z46" s="45">
        <f>+IF(X46&lt;&gt;0,+(Y46/X46)*100,0)</f>
        <v>-205.88870147925334</v>
      </c>
      <c r="AA46" s="46">
        <f>+AA27-AA45</f>
        <v>-27044238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-54473087</v>
      </c>
      <c r="D48" s="18"/>
      <c r="E48" s="19">
        <v>-28734237</v>
      </c>
      <c r="F48" s="20">
        <v>-27044237</v>
      </c>
      <c r="G48" s="20">
        <v>-35141419</v>
      </c>
      <c r="H48" s="20">
        <v>-4018077</v>
      </c>
      <c r="I48" s="20">
        <v>-21387565</v>
      </c>
      <c r="J48" s="20">
        <v>-60547061</v>
      </c>
      <c r="K48" s="20">
        <v>-1615682</v>
      </c>
      <c r="L48" s="20">
        <v>9106254</v>
      </c>
      <c r="M48" s="20">
        <v>-8741796</v>
      </c>
      <c r="N48" s="20">
        <v>-1251224</v>
      </c>
      <c r="O48" s="20">
        <v>-2544618</v>
      </c>
      <c r="P48" s="20">
        <v>348974</v>
      </c>
      <c r="Q48" s="20">
        <v>-195990</v>
      </c>
      <c r="R48" s="20">
        <v>-2391634</v>
      </c>
      <c r="S48" s="20"/>
      <c r="T48" s="20"/>
      <c r="U48" s="20"/>
      <c r="V48" s="20"/>
      <c r="W48" s="20">
        <v>-64189919</v>
      </c>
      <c r="X48" s="20">
        <v>-20874680</v>
      </c>
      <c r="Y48" s="20">
        <v>-43315239</v>
      </c>
      <c r="Z48" s="47">
        <v>207.50133175694191</v>
      </c>
      <c r="AA48" s="22">
        <v>-27044237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-54473087</v>
      </c>
      <c r="D51" s="50">
        <f t="shared" ref="D51:Y51" si="7">SUM(D48:D50)</f>
        <v>0</v>
      </c>
      <c r="E51" s="51">
        <f t="shared" si="7"/>
        <v>-28734237</v>
      </c>
      <c r="F51" s="52">
        <f t="shared" si="7"/>
        <v>-27044237</v>
      </c>
      <c r="G51" s="52">
        <f t="shared" si="7"/>
        <v>-35141419</v>
      </c>
      <c r="H51" s="52">
        <f t="shared" si="7"/>
        <v>-4018077</v>
      </c>
      <c r="I51" s="52">
        <f t="shared" si="7"/>
        <v>-21387565</v>
      </c>
      <c r="J51" s="52">
        <f t="shared" si="7"/>
        <v>-60547061</v>
      </c>
      <c r="K51" s="52">
        <f t="shared" si="7"/>
        <v>-1615682</v>
      </c>
      <c r="L51" s="52">
        <f t="shared" si="7"/>
        <v>9106254</v>
      </c>
      <c r="M51" s="52">
        <f t="shared" si="7"/>
        <v>-8741796</v>
      </c>
      <c r="N51" s="52">
        <f t="shared" si="7"/>
        <v>-1251224</v>
      </c>
      <c r="O51" s="52">
        <f t="shared" si="7"/>
        <v>-2544618</v>
      </c>
      <c r="P51" s="52">
        <f t="shared" si="7"/>
        <v>348974</v>
      </c>
      <c r="Q51" s="52">
        <f t="shared" si="7"/>
        <v>-195990</v>
      </c>
      <c r="R51" s="52">
        <f t="shared" si="7"/>
        <v>-2391634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-64189919</v>
      </c>
      <c r="X51" s="52">
        <f t="shared" si="7"/>
        <v>-20874680</v>
      </c>
      <c r="Y51" s="52">
        <f t="shared" si="7"/>
        <v>-43315239</v>
      </c>
      <c r="Z51" s="53">
        <f>+IF(X51&lt;&gt;0,+(Y51/X51)*100,0)</f>
        <v>207.50133175694191</v>
      </c>
      <c r="AA51" s="54">
        <f>SUM(AA48:AA50)</f>
        <v>-27044237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-1932956</v>
      </c>
      <c r="G6" s="20"/>
      <c r="H6" s="20"/>
      <c r="I6" s="20"/>
      <c r="J6" s="20"/>
      <c r="K6" s="20"/>
      <c r="L6" s="20">
        <v>-705131</v>
      </c>
      <c r="M6" s="20"/>
      <c r="N6" s="20">
        <v>-705131</v>
      </c>
      <c r="O6" s="20"/>
      <c r="P6" s="20"/>
      <c r="Q6" s="20"/>
      <c r="R6" s="20"/>
      <c r="S6" s="20"/>
      <c r="T6" s="20"/>
      <c r="U6" s="20"/>
      <c r="V6" s="20"/>
      <c r="W6" s="20">
        <v>-705131</v>
      </c>
      <c r="X6" s="20">
        <v>-1208100</v>
      </c>
      <c r="Y6" s="20">
        <v>502969</v>
      </c>
      <c r="Z6" s="21">
        <v>-41.633060177137651</v>
      </c>
      <c r="AA6" s="22">
        <v>-1932956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>
        <v>91974</v>
      </c>
      <c r="M12" s="20">
        <v>-91974</v>
      </c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-1932956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-613157</v>
      </c>
      <c r="M14" s="31">
        <f t="shared" si="0"/>
        <v>-91974</v>
      </c>
      <c r="N14" s="31">
        <f t="shared" si="0"/>
        <v>-705131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-705131</v>
      </c>
      <c r="X14" s="31">
        <f t="shared" si="0"/>
        <v>-1208100</v>
      </c>
      <c r="Y14" s="31">
        <f t="shared" si="0"/>
        <v>502969</v>
      </c>
      <c r="Z14" s="32">
        <f>+IF(X14&lt;&gt;0,+(Y14/X14)*100,0)</f>
        <v>-41.633060177137651</v>
      </c>
      <c r="AA14" s="33">
        <f>SUM(AA6:AA13)</f>
        <v>-1932956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-1932956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-613157</v>
      </c>
      <c r="M27" s="31">
        <f t="shared" si="2"/>
        <v>-91974</v>
      </c>
      <c r="N27" s="31">
        <f t="shared" si="2"/>
        <v>-705131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-705131</v>
      </c>
      <c r="X27" s="31">
        <f t="shared" si="2"/>
        <v>-1208100</v>
      </c>
      <c r="Y27" s="31">
        <f t="shared" si="2"/>
        <v>502969</v>
      </c>
      <c r="Z27" s="32">
        <f>+IF(X27&lt;&gt;0,+(Y27/X27)*100,0)</f>
        <v>-41.633060177137651</v>
      </c>
      <c r="AA27" s="33">
        <f>+AA14+AA26</f>
        <v>-1932956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-1932956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-613157</v>
      </c>
      <c r="M46" s="44">
        <f t="shared" si="6"/>
        <v>-91974</v>
      </c>
      <c r="N46" s="44">
        <f t="shared" si="6"/>
        <v>-705131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-705131</v>
      </c>
      <c r="X46" s="44">
        <f t="shared" si="6"/>
        <v>-1208100</v>
      </c>
      <c r="Y46" s="44">
        <f t="shared" si="6"/>
        <v>502969</v>
      </c>
      <c r="Z46" s="45">
        <f>+IF(X46&lt;&gt;0,+(Y46/X46)*100,0)</f>
        <v>-41.633060177137651</v>
      </c>
      <c r="AA46" s="46">
        <f>+AA27-AA45</f>
        <v>-1932956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>
        <v>-1932956</v>
      </c>
      <c r="G48" s="20"/>
      <c r="H48" s="20"/>
      <c r="I48" s="20"/>
      <c r="J48" s="20"/>
      <c r="K48" s="20"/>
      <c r="L48" s="20">
        <v>-681286</v>
      </c>
      <c r="M48" s="20"/>
      <c r="N48" s="20">
        <v>-681286</v>
      </c>
      <c r="O48" s="20"/>
      <c r="P48" s="20"/>
      <c r="Q48" s="20"/>
      <c r="R48" s="20"/>
      <c r="S48" s="20"/>
      <c r="T48" s="20"/>
      <c r="U48" s="20"/>
      <c r="V48" s="20"/>
      <c r="W48" s="20">
        <v>-681286</v>
      </c>
      <c r="X48" s="20">
        <v>-1208100</v>
      </c>
      <c r="Y48" s="20">
        <v>526814</v>
      </c>
      <c r="Z48" s="47">
        <v>-43.606820627431503</v>
      </c>
      <c r="AA48" s="22">
        <v>-1932956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-1932956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-681286</v>
      </c>
      <c r="M51" s="52">
        <f t="shared" si="7"/>
        <v>0</v>
      </c>
      <c r="N51" s="52">
        <f t="shared" si="7"/>
        <v>-681286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-681286</v>
      </c>
      <c r="X51" s="52">
        <f t="shared" si="7"/>
        <v>-1208100</v>
      </c>
      <c r="Y51" s="52">
        <f t="shared" si="7"/>
        <v>526814</v>
      </c>
      <c r="Z51" s="53">
        <f>+IF(X51&lt;&gt;0,+(Y51/X51)*100,0)</f>
        <v>-43.606820627431503</v>
      </c>
      <c r="AA51" s="54">
        <f>SUM(AA48:AA50)</f>
        <v>-1932956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-23014524</v>
      </c>
      <c r="D6" s="18"/>
      <c r="E6" s="19">
        <v>-16708240</v>
      </c>
      <c r="F6" s="20">
        <v>-30768496</v>
      </c>
      <c r="G6" s="20">
        <v>-23719047</v>
      </c>
      <c r="H6" s="20">
        <v>6321354</v>
      </c>
      <c r="I6" s="20">
        <v>-13056321</v>
      </c>
      <c r="J6" s="20">
        <v>-30454014</v>
      </c>
      <c r="K6" s="20">
        <v>-5536618</v>
      </c>
      <c r="L6" s="20">
        <v>-4593660</v>
      </c>
      <c r="M6" s="20">
        <v>-4419409</v>
      </c>
      <c r="N6" s="20">
        <v>-14549687</v>
      </c>
      <c r="O6" s="20">
        <v>-1441513</v>
      </c>
      <c r="P6" s="20">
        <v>-1066170</v>
      </c>
      <c r="Q6" s="20">
        <v>6997950</v>
      </c>
      <c r="R6" s="20">
        <v>4490267</v>
      </c>
      <c r="S6" s="20"/>
      <c r="T6" s="20"/>
      <c r="U6" s="20"/>
      <c r="V6" s="20"/>
      <c r="W6" s="20">
        <v>-40513434</v>
      </c>
      <c r="X6" s="20">
        <v>-18195568</v>
      </c>
      <c r="Y6" s="20">
        <v>-22317866</v>
      </c>
      <c r="Z6" s="21">
        <v>122.65550600014245</v>
      </c>
      <c r="AA6" s="22">
        <v>-30768496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8889042</v>
      </c>
      <c r="D8" s="18"/>
      <c r="E8" s="19">
        <v>4074768</v>
      </c>
      <c r="F8" s="20">
        <v>1844066</v>
      </c>
      <c r="G8" s="20">
        <v>7222333</v>
      </c>
      <c r="H8" s="20">
        <v>14690830</v>
      </c>
      <c r="I8" s="20">
        <v>-427918</v>
      </c>
      <c r="J8" s="20">
        <v>21485245</v>
      </c>
      <c r="K8" s="20">
        <v>1307225</v>
      </c>
      <c r="L8" s="20">
        <v>596628</v>
      </c>
      <c r="M8" s="20">
        <v>2155610</v>
      </c>
      <c r="N8" s="20">
        <v>4059463</v>
      </c>
      <c r="O8" s="20">
        <v>609257</v>
      </c>
      <c r="P8" s="20">
        <v>173232</v>
      </c>
      <c r="Q8" s="20">
        <v>605769</v>
      </c>
      <c r="R8" s="20">
        <v>1388258</v>
      </c>
      <c r="S8" s="20"/>
      <c r="T8" s="20"/>
      <c r="U8" s="20"/>
      <c r="V8" s="20"/>
      <c r="W8" s="20">
        <v>26932966</v>
      </c>
      <c r="X8" s="20">
        <v>2163796</v>
      </c>
      <c r="Y8" s="20">
        <v>24769170</v>
      </c>
      <c r="Z8" s="21">
        <v>1144.7091130587171</v>
      </c>
      <c r="AA8" s="22">
        <v>1844066</v>
      </c>
    </row>
    <row r="9" spans="1:27" x14ac:dyDescent="0.25">
      <c r="A9" s="23" t="s">
        <v>38</v>
      </c>
      <c r="B9" s="17" t="s">
        <v>33</v>
      </c>
      <c r="C9" s="18">
        <v>152294</v>
      </c>
      <c r="D9" s="18"/>
      <c r="E9" s="19">
        <v>27384</v>
      </c>
      <c r="F9" s="20">
        <v>27384</v>
      </c>
      <c r="G9" s="20">
        <v>152294</v>
      </c>
      <c r="H9" s="20"/>
      <c r="I9" s="20"/>
      <c r="J9" s="20">
        <v>152294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152294</v>
      </c>
      <c r="X9" s="20">
        <v>20538</v>
      </c>
      <c r="Y9" s="20">
        <v>131756</v>
      </c>
      <c r="Z9" s="21">
        <v>641.52303048008571</v>
      </c>
      <c r="AA9" s="22">
        <v>27384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-3571066</v>
      </c>
      <c r="D11" s="18"/>
      <c r="E11" s="19">
        <v>104424</v>
      </c>
      <c r="F11" s="20">
        <v>597238</v>
      </c>
      <c r="G11" s="20">
        <v>-3567036</v>
      </c>
      <c r="H11" s="20">
        <v>-63577</v>
      </c>
      <c r="I11" s="20">
        <v>151439</v>
      </c>
      <c r="J11" s="20">
        <v>-3479174</v>
      </c>
      <c r="K11" s="20">
        <v>403419</v>
      </c>
      <c r="L11" s="20">
        <v>64941</v>
      </c>
      <c r="M11" s="20">
        <v>-128876</v>
      </c>
      <c r="N11" s="20">
        <v>339484</v>
      </c>
      <c r="O11" s="20">
        <v>-49428</v>
      </c>
      <c r="P11" s="20">
        <v>-2823</v>
      </c>
      <c r="Q11" s="20">
        <v>-226583</v>
      </c>
      <c r="R11" s="20">
        <v>-278834</v>
      </c>
      <c r="S11" s="20"/>
      <c r="T11" s="20"/>
      <c r="U11" s="20"/>
      <c r="V11" s="20"/>
      <c r="W11" s="20">
        <v>-3418524</v>
      </c>
      <c r="X11" s="20">
        <v>315736</v>
      </c>
      <c r="Y11" s="20">
        <v>-3734260</v>
      </c>
      <c r="Z11" s="21">
        <v>-1182.7159398991564</v>
      </c>
      <c r="AA11" s="22">
        <v>597238</v>
      </c>
    </row>
    <row r="12" spans="1:27" x14ac:dyDescent="0.25">
      <c r="A12" s="23" t="s">
        <v>41</v>
      </c>
      <c r="B12" s="17" t="s">
        <v>33</v>
      </c>
      <c r="C12" s="18">
        <v>31246354</v>
      </c>
      <c r="D12" s="18"/>
      <c r="E12" s="19"/>
      <c r="F12" s="20"/>
      <c r="G12" s="24">
        <v>31835324</v>
      </c>
      <c r="H12" s="24"/>
      <c r="I12" s="24"/>
      <c r="J12" s="20">
        <v>31835324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31835324</v>
      </c>
      <c r="X12" s="20"/>
      <c r="Y12" s="24">
        <v>31835324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13702100</v>
      </c>
      <c r="D14" s="29">
        <f>SUM(D6:D13)</f>
        <v>0</v>
      </c>
      <c r="E14" s="30">
        <f t="shared" si="0"/>
        <v>-12501664</v>
      </c>
      <c r="F14" s="31">
        <f t="shared" si="0"/>
        <v>-28299808</v>
      </c>
      <c r="G14" s="31">
        <f t="shared" si="0"/>
        <v>11923868</v>
      </c>
      <c r="H14" s="31">
        <f t="shared" si="0"/>
        <v>20948607</v>
      </c>
      <c r="I14" s="31">
        <f t="shared" si="0"/>
        <v>-13332800</v>
      </c>
      <c r="J14" s="31">
        <f t="shared" si="0"/>
        <v>19539675</v>
      </c>
      <c r="K14" s="31">
        <f t="shared" si="0"/>
        <v>-3825974</v>
      </c>
      <c r="L14" s="31">
        <f t="shared" si="0"/>
        <v>-3932091</v>
      </c>
      <c r="M14" s="31">
        <f t="shared" si="0"/>
        <v>-2392675</v>
      </c>
      <c r="N14" s="31">
        <f t="shared" si="0"/>
        <v>-10150740</v>
      </c>
      <c r="O14" s="31">
        <f t="shared" si="0"/>
        <v>-881684</v>
      </c>
      <c r="P14" s="31">
        <f t="shared" si="0"/>
        <v>-895761</v>
      </c>
      <c r="Q14" s="31">
        <f t="shared" si="0"/>
        <v>7377136</v>
      </c>
      <c r="R14" s="31">
        <f t="shared" si="0"/>
        <v>5599691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14988626</v>
      </c>
      <c r="X14" s="31">
        <f t="shared" si="0"/>
        <v>-15695498</v>
      </c>
      <c r="Y14" s="31">
        <f t="shared" si="0"/>
        <v>30684124</v>
      </c>
      <c r="Z14" s="32">
        <f>+IF(X14&lt;&gt;0,+(Y14/X14)*100,0)</f>
        <v>-195.49633914132576</v>
      </c>
      <c r="AA14" s="33">
        <f>SUM(AA6:AA13)</f>
        <v>-28299808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10111725</v>
      </c>
      <c r="D18" s="18"/>
      <c r="E18" s="19">
        <v>-4077372</v>
      </c>
      <c r="F18" s="20">
        <v>-3314525</v>
      </c>
      <c r="G18" s="24">
        <v>9152717</v>
      </c>
      <c r="H18" s="24">
        <v>1111068</v>
      </c>
      <c r="I18" s="24">
        <v>-105993</v>
      </c>
      <c r="J18" s="20">
        <v>10157792</v>
      </c>
      <c r="K18" s="24">
        <v>1165314</v>
      </c>
      <c r="L18" s="24">
        <v>-52128</v>
      </c>
      <c r="M18" s="20">
        <v>-53866</v>
      </c>
      <c r="N18" s="24">
        <v>1059320</v>
      </c>
      <c r="O18" s="24">
        <v>27857</v>
      </c>
      <c r="P18" s="24">
        <v>-48653</v>
      </c>
      <c r="Q18" s="20">
        <v>-181342</v>
      </c>
      <c r="R18" s="24">
        <v>-202138</v>
      </c>
      <c r="S18" s="24"/>
      <c r="T18" s="20"/>
      <c r="U18" s="24"/>
      <c r="V18" s="24"/>
      <c r="W18" s="24">
        <v>11014974</v>
      </c>
      <c r="X18" s="20">
        <v>-3952243</v>
      </c>
      <c r="Y18" s="24">
        <v>14967217</v>
      </c>
      <c r="Z18" s="25">
        <v>-378.70184095461741</v>
      </c>
      <c r="AA18" s="26">
        <v>-3314525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>
        <v>5059087</v>
      </c>
      <c r="D24" s="18"/>
      <c r="E24" s="19"/>
      <c r="F24" s="20"/>
      <c r="G24" s="20">
        <v>5059088</v>
      </c>
      <c r="H24" s="20"/>
      <c r="I24" s="20"/>
      <c r="J24" s="20">
        <v>5059088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5059088</v>
      </c>
      <c r="X24" s="20"/>
      <c r="Y24" s="20">
        <v>5059088</v>
      </c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15170812</v>
      </c>
      <c r="D26" s="29">
        <f t="shared" ref="D26:Y26" si="1">SUM(D16:D25)</f>
        <v>0</v>
      </c>
      <c r="E26" s="35">
        <f t="shared" si="1"/>
        <v>-4077372</v>
      </c>
      <c r="F26" s="36">
        <f t="shared" si="1"/>
        <v>-3314525</v>
      </c>
      <c r="G26" s="36">
        <f t="shared" si="1"/>
        <v>14211805</v>
      </c>
      <c r="H26" s="36">
        <f t="shared" si="1"/>
        <v>1111068</v>
      </c>
      <c r="I26" s="36">
        <f t="shared" si="1"/>
        <v>-105993</v>
      </c>
      <c r="J26" s="36">
        <f t="shared" si="1"/>
        <v>15216880</v>
      </c>
      <c r="K26" s="36">
        <f t="shared" si="1"/>
        <v>1165314</v>
      </c>
      <c r="L26" s="36">
        <f t="shared" si="1"/>
        <v>-52128</v>
      </c>
      <c r="M26" s="36">
        <f t="shared" si="1"/>
        <v>-53866</v>
      </c>
      <c r="N26" s="36">
        <f t="shared" si="1"/>
        <v>1059320</v>
      </c>
      <c r="O26" s="36">
        <f t="shared" si="1"/>
        <v>27857</v>
      </c>
      <c r="P26" s="36">
        <f t="shared" si="1"/>
        <v>-48653</v>
      </c>
      <c r="Q26" s="36">
        <f t="shared" si="1"/>
        <v>-181342</v>
      </c>
      <c r="R26" s="36">
        <f t="shared" si="1"/>
        <v>-202138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16074062</v>
      </c>
      <c r="X26" s="36">
        <f t="shared" si="1"/>
        <v>-3952243</v>
      </c>
      <c r="Y26" s="36">
        <f t="shared" si="1"/>
        <v>20026305</v>
      </c>
      <c r="Z26" s="37">
        <f>+IF(X26&lt;&gt;0,+(Y26/X26)*100,0)</f>
        <v>-506.70733049561989</v>
      </c>
      <c r="AA26" s="38">
        <f>SUM(AA16:AA25)</f>
        <v>-3314525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28872912</v>
      </c>
      <c r="D27" s="29">
        <f>+D14+D26</f>
        <v>0</v>
      </c>
      <c r="E27" s="30">
        <f t="shared" si="2"/>
        <v>-16579036</v>
      </c>
      <c r="F27" s="31">
        <f t="shared" si="2"/>
        <v>-31614333</v>
      </c>
      <c r="G27" s="31">
        <f t="shared" si="2"/>
        <v>26135673</v>
      </c>
      <c r="H27" s="31">
        <f t="shared" si="2"/>
        <v>22059675</v>
      </c>
      <c r="I27" s="31">
        <f t="shared" si="2"/>
        <v>-13438793</v>
      </c>
      <c r="J27" s="31">
        <f t="shared" si="2"/>
        <v>34756555</v>
      </c>
      <c r="K27" s="31">
        <f t="shared" si="2"/>
        <v>-2660660</v>
      </c>
      <c r="L27" s="31">
        <f t="shared" si="2"/>
        <v>-3984219</v>
      </c>
      <c r="M27" s="31">
        <f t="shared" si="2"/>
        <v>-2446541</v>
      </c>
      <c r="N27" s="31">
        <f t="shared" si="2"/>
        <v>-9091420</v>
      </c>
      <c r="O27" s="31">
        <f t="shared" si="2"/>
        <v>-853827</v>
      </c>
      <c r="P27" s="31">
        <f t="shared" si="2"/>
        <v>-944414</v>
      </c>
      <c r="Q27" s="31">
        <f t="shared" si="2"/>
        <v>7195794</v>
      </c>
      <c r="R27" s="31">
        <f t="shared" si="2"/>
        <v>5397553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31062688</v>
      </c>
      <c r="X27" s="31">
        <f t="shared" si="2"/>
        <v>-19647741</v>
      </c>
      <c r="Y27" s="31">
        <f t="shared" si="2"/>
        <v>50710429</v>
      </c>
      <c r="Z27" s="32">
        <f>+IF(X27&lt;&gt;0,+(Y27/X27)*100,0)</f>
        <v>-258.09801238727647</v>
      </c>
      <c r="AA27" s="33">
        <f>+AA14+AA26</f>
        <v>-31614333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-8432</v>
      </c>
      <c r="D32" s="18"/>
      <c r="E32" s="19"/>
      <c r="F32" s="20"/>
      <c r="G32" s="20">
        <v>-8432</v>
      </c>
      <c r="H32" s="20"/>
      <c r="I32" s="20"/>
      <c r="J32" s="20">
        <v>-8432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-8432</v>
      </c>
      <c r="X32" s="20"/>
      <c r="Y32" s="20">
        <v>-8432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3029916</v>
      </c>
      <c r="D33" s="18"/>
      <c r="E33" s="19">
        <v>-2439455</v>
      </c>
      <c r="F33" s="20">
        <v>-10248844</v>
      </c>
      <c r="G33" s="20">
        <v>5340713</v>
      </c>
      <c r="H33" s="20">
        <v>3500523</v>
      </c>
      <c r="I33" s="20">
        <v>985175</v>
      </c>
      <c r="J33" s="20">
        <v>9826411</v>
      </c>
      <c r="K33" s="20">
        <v>-2815997</v>
      </c>
      <c r="L33" s="20">
        <v>-6949200</v>
      </c>
      <c r="M33" s="20">
        <v>-180848</v>
      </c>
      <c r="N33" s="20">
        <v>-9946045</v>
      </c>
      <c r="O33" s="20">
        <v>691105</v>
      </c>
      <c r="P33" s="20">
        <v>-984984</v>
      </c>
      <c r="Q33" s="20">
        <v>-33896</v>
      </c>
      <c r="R33" s="20">
        <v>-327775</v>
      </c>
      <c r="S33" s="20"/>
      <c r="T33" s="20"/>
      <c r="U33" s="20"/>
      <c r="V33" s="20"/>
      <c r="W33" s="20">
        <v>-447409</v>
      </c>
      <c r="X33" s="20">
        <v>-4963347</v>
      </c>
      <c r="Y33" s="20">
        <v>4515938</v>
      </c>
      <c r="Z33" s="21">
        <v>-90.985740066128756</v>
      </c>
      <c r="AA33" s="22">
        <v>-10248844</v>
      </c>
    </row>
    <row r="34" spans="1:27" x14ac:dyDescent="0.25">
      <c r="A34" s="23" t="s">
        <v>62</v>
      </c>
      <c r="B34" s="17" t="s">
        <v>33</v>
      </c>
      <c r="C34" s="18">
        <v>-1</v>
      </c>
      <c r="D34" s="18"/>
      <c r="E34" s="19"/>
      <c r="F34" s="20"/>
      <c r="G34" s="20">
        <v>-88759</v>
      </c>
      <c r="H34" s="20">
        <v>9870969</v>
      </c>
      <c r="I34" s="20">
        <v>-9904000</v>
      </c>
      <c r="J34" s="20">
        <v>-121790</v>
      </c>
      <c r="K34" s="20"/>
      <c r="L34" s="20"/>
      <c r="M34" s="20"/>
      <c r="N34" s="20"/>
      <c r="O34" s="20"/>
      <c r="P34" s="20"/>
      <c r="Q34" s="20">
        <v>9904000</v>
      </c>
      <c r="R34" s="20">
        <v>9904000</v>
      </c>
      <c r="S34" s="20"/>
      <c r="T34" s="20"/>
      <c r="U34" s="20"/>
      <c r="V34" s="20"/>
      <c r="W34" s="20">
        <v>9782210</v>
      </c>
      <c r="X34" s="20"/>
      <c r="Y34" s="20">
        <v>9782210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1087843</v>
      </c>
      <c r="D36" s="18"/>
      <c r="E36" s="19">
        <v>7513332</v>
      </c>
      <c r="F36" s="20">
        <v>7513332</v>
      </c>
      <c r="G36" s="20">
        <v>31829794</v>
      </c>
      <c r="H36" s="20">
        <v>3445</v>
      </c>
      <c r="I36" s="20">
        <v>-3023</v>
      </c>
      <c r="J36" s="20">
        <v>31830216</v>
      </c>
      <c r="K36" s="20">
        <v>6483</v>
      </c>
      <c r="L36" s="20">
        <v>-4131</v>
      </c>
      <c r="M36" s="20">
        <v>1466</v>
      </c>
      <c r="N36" s="20">
        <v>3818</v>
      </c>
      <c r="O36" s="20">
        <v>-2799</v>
      </c>
      <c r="P36" s="20">
        <v>-1445</v>
      </c>
      <c r="Q36" s="20">
        <v>17295</v>
      </c>
      <c r="R36" s="20">
        <v>13051</v>
      </c>
      <c r="S36" s="20"/>
      <c r="T36" s="20"/>
      <c r="U36" s="20"/>
      <c r="V36" s="20"/>
      <c r="W36" s="20">
        <v>31847085</v>
      </c>
      <c r="X36" s="20">
        <v>5634999</v>
      </c>
      <c r="Y36" s="20">
        <v>26212086</v>
      </c>
      <c r="Z36" s="21">
        <v>465.16576134263732</v>
      </c>
      <c r="AA36" s="22">
        <v>7513332</v>
      </c>
    </row>
    <row r="37" spans="1:27" x14ac:dyDescent="0.25">
      <c r="A37" s="23" t="s">
        <v>65</v>
      </c>
      <c r="B37" s="17" t="s">
        <v>33</v>
      </c>
      <c r="C37" s="18">
        <v>23968</v>
      </c>
      <c r="D37" s="18"/>
      <c r="E37" s="19"/>
      <c r="F37" s="20"/>
      <c r="G37" s="20">
        <v>23968</v>
      </c>
      <c r="H37" s="20"/>
      <c r="I37" s="20"/>
      <c r="J37" s="20">
        <v>23968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23968</v>
      </c>
      <c r="X37" s="20"/>
      <c r="Y37" s="20">
        <v>23968</v>
      </c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4133294</v>
      </c>
      <c r="D38" s="29">
        <f t="shared" ref="D38:Y38" si="3">SUM(D30:D37)</f>
        <v>0</v>
      </c>
      <c r="E38" s="30">
        <f t="shared" si="3"/>
        <v>5073877</v>
      </c>
      <c r="F38" s="31">
        <f t="shared" si="3"/>
        <v>-2735512</v>
      </c>
      <c r="G38" s="31">
        <f t="shared" si="3"/>
        <v>37097284</v>
      </c>
      <c r="H38" s="31">
        <f t="shared" si="3"/>
        <v>13374937</v>
      </c>
      <c r="I38" s="31">
        <f t="shared" si="3"/>
        <v>-8921848</v>
      </c>
      <c r="J38" s="31">
        <f t="shared" si="3"/>
        <v>41550373</v>
      </c>
      <c r="K38" s="31">
        <f t="shared" si="3"/>
        <v>-2809514</v>
      </c>
      <c r="L38" s="31">
        <f t="shared" si="3"/>
        <v>-6953331</v>
      </c>
      <c r="M38" s="31">
        <f t="shared" si="3"/>
        <v>-179382</v>
      </c>
      <c r="N38" s="31">
        <f t="shared" si="3"/>
        <v>-9942227</v>
      </c>
      <c r="O38" s="31">
        <f t="shared" si="3"/>
        <v>688306</v>
      </c>
      <c r="P38" s="31">
        <f t="shared" si="3"/>
        <v>-986429</v>
      </c>
      <c r="Q38" s="31">
        <f t="shared" si="3"/>
        <v>9887399</v>
      </c>
      <c r="R38" s="31">
        <f t="shared" si="3"/>
        <v>9589276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41197422</v>
      </c>
      <c r="X38" s="31">
        <f t="shared" si="3"/>
        <v>671652</v>
      </c>
      <c r="Y38" s="31">
        <f t="shared" si="3"/>
        <v>40525770</v>
      </c>
      <c r="Z38" s="32">
        <f>+IF(X38&lt;&gt;0,+(Y38/X38)*100,0)</f>
        <v>6033.7451537403294</v>
      </c>
      <c r="AA38" s="33">
        <f>SUM(AA30:AA37)</f>
        <v>-2735512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4133294</v>
      </c>
      <c r="D45" s="29">
        <f>+D38+D44</f>
        <v>0</v>
      </c>
      <c r="E45" s="30">
        <f t="shared" si="5"/>
        <v>5073877</v>
      </c>
      <c r="F45" s="31">
        <f t="shared" si="5"/>
        <v>-2735512</v>
      </c>
      <c r="G45" s="31">
        <f t="shared" si="5"/>
        <v>37097284</v>
      </c>
      <c r="H45" s="31">
        <f t="shared" si="5"/>
        <v>13374937</v>
      </c>
      <c r="I45" s="31">
        <f t="shared" si="5"/>
        <v>-8921848</v>
      </c>
      <c r="J45" s="31">
        <f t="shared" si="5"/>
        <v>41550373</v>
      </c>
      <c r="K45" s="31">
        <f t="shared" si="5"/>
        <v>-2809514</v>
      </c>
      <c r="L45" s="31">
        <f t="shared" si="5"/>
        <v>-6953331</v>
      </c>
      <c r="M45" s="31">
        <f t="shared" si="5"/>
        <v>-179382</v>
      </c>
      <c r="N45" s="31">
        <f t="shared" si="5"/>
        <v>-9942227</v>
      </c>
      <c r="O45" s="31">
        <f t="shared" si="5"/>
        <v>688306</v>
      </c>
      <c r="P45" s="31">
        <f t="shared" si="5"/>
        <v>-986429</v>
      </c>
      <c r="Q45" s="31">
        <f t="shared" si="5"/>
        <v>9887399</v>
      </c>
      <c r="R45" s="31">
        <f t="shared" si="5"/>
        <v>9589276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41197422</v>
      </c>
      <c r="X45" s="31">
        <f t="shared" si="5"/>
        <v>671652</v>
      </c>
      <c r="Y45" s="31">
        <f t="shared" si="5"/>
        <v>40525770</v>
      </c>
      <c r="Z45" s="32">
        <f>+IF(X45&lt;&gt;0,+(Y45/X45)*100,0)</f>
        <v>6033.7451537403294</v>
      </c>
      <c r="AA45" s="33">
        <f>+AA38+AA44</f>
        <v>-2735512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24739618</v>
      </c>
      <c r="D46" s="42">
        <f t="shared" si="6"/>
        <v>0</v>
      </c>
      <c r="E46" s="43">
        <f t="shared" si="6"/>
        <v>-21652913</v>
      </c>
      <c r="F46" s="44">
        <f t="shared" si="6"/>
        <v>-28878821</v>
      </c>
      <c r="G46" s="44">
        <f t="shared" si="6"/>
        <v>-10961611</v>
      </c>
      <c r="H46" s="44">
        <f t="shared" si="6"/>
        <v>8684738</v>
      </c>
      <c r="I46" s="44">
        <f t="shared" si="6"/>
        <v>-4516945</v>
      </c>
      <c r="J46" s="44">
        <f t="shared" si="6"/>
        <v>-6793818</v>
      </c>
      <c r="K46" s="44">
        <f t="shared" si="6"/>
        <v>148854</v>
      </c>
      <c r="L46" s="44">
        <f t="shared" si="6"/>
        <v>2969112</v>
      </c>
      <c r="M46" s="44">
        <f t="shared" si="6"/>
        <v>-2267159</v>
      </c>
      <c r="N46" s="44">
        <f t="shared" si="6"/>
        <v>850807</v>
      </c>
      <c r="O46" s="44">
        <f t="shared" si="6"/>
        <v>-1542133</v>
      </c>
      <c r="P46" s="44">
        <f t="shared" si="6"/>
        <v>42015</v>
      </c>
      <c r="Q46" s="44">
        <f t="shared" si="6"/>
        <v>-2691605</v>
      </c>
      <c r="R46" s="44">
        <f t="shared" si="6"/>
        <v>-4191723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-10134734</v>
      </c>
      <c r="X46" s="44">
        <f t="shared" si="6"/>
        <v>-20319393</v>
      </c>
      <c r="Y46" s="44">
        <f t="shared" si="6"/>
        <v>10184659</v>
      </c>
      <c r="Z46" s="45">
        <f>+IF(X46&lt;&gt;0,+(Y46/X46)*100,0)</f>
        <v>-50.122850618618386</v>
      </c>
      <c r="AA46" s="46">
        <f>+AA27-AA45</f>
        <v>-28878821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-121132176</v>
      </c>
      <c r="D48" s="18"/>
      <c r="E48" s="19">
        <v>-16855505</v>
      </c>
      <c r="F48" s="20">
        <v>-24081413</v>
      </c>
      <c r="G48" s="20">
        <v>-112239893</v>
      </c>
      <c r="H48" s="20">
        <v>-8430616</v>
      </c>
      <c r="I48" s="20">
        <v>-3108683</v>
      </c>
      <c r="J48" s="20">
        <v>-123779192</v>
      </c>
      <c r="K48" s="20">
        <v>771643</v>
      </c>
      <c r="L48" s="20">
        <v>-2128258</v>
      </c>
      <c r="M48" s="20">
        <v>-1818555</v>
      </c>
      <c r="N48" s="20">
        <v>-3175170</v>
      </c>
      <c r="O48" s="20">
        <v>-1476863</v>
      </c>
      <c r="P48" s="20">
        <v>113988</v>
      </c>
      <c r="Q48" s="20">
        <v>-2949678</v>
      </c>
      <c r="R48" s="20">
        <v>-4312553</v>
      </c>
      <c r="S48" s="20"/>
      <c r="T48" s="20"/>
      <c r="U48" s="20"/>
      <c r="V48" s="20"/>
      <c r="W48" s="20">
        <v>-131266915</v>
      </c>
      <c r="X48" s="20">
        <v>-15521985</v>
      </c>
      <c r="Y48" s="20">
        <v>-115744930</v>
      </c>
      <c r="Z48" s="47">
        <v>745.68381556869178</v>
      </c>
      <c r="AA48" s="22">
        <v>-24081413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-121132176</v>
      </c>
      <c r="D51" s="50">
        <f t="shared" ref="D51:Y51" si="7">SUM(D48:D50)</f>
        <v>0</v>
      </c>
      <c r="E51" s="51">
        <f t="shared" si="7"/>
        <v>-16855505</v>
      </c>
      <c r="F51" s="52">
        <f t="shared" si="7"/>
        <v>-24081413</v>
      </c>
      <c r="G51" s="52">
        <f t="shared" si="7"/>
        <v>-112239893</v>
      </c>
      <c r="H51" s="52">
        <f t="shared" si="7"/>
        <v>-8430616</v>
      </c>
      <c r="I51" s="52">
        <f t="shared" si="7"/>
        <v>-3108683</v>
      </c>
      <c r="J51" s="52">
        <f t="shared" si="7"/>
        <v>-123779192</v>
      </c>
      <c r="K51" s="52">
        <f t="shared" si="7"/>
        <v>771643</v>
      </c>
      <c r="L51" s="52">
        <f t="shared" si="7"/>
        <v>-2128258</v>
      </c>
      <c r="M51" s="52">
        <f t="shared" si="7"/>
        <v>-1818555</v>
      </c>
      <c r="N51" s="52">
        <f t="shared" si="7"/>
        <v>-3175170</v>
      </c>
      <c r="O51" s="52">
        <f t="shared" si="7"/>
        <v>-1476863</v>
      </c>
      <c r="P51" s="52">
        <f t="shared" si="7"/>
        <v>113988</v>
      </c>
      <c r="Q51" s="52">
        <f t="shared" si="7"/>
        <v>-2949678</v>
      </c>
      <c r="R51" s="52">
        <f t="shared" si="7"/>
        <v>-4312553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-131266915</v>
      </c>
      <c r="X51" s="52">
        <f t="shared" si="7"/>
        <v>-15521985</v>
      </c>
      <c r="Y51" s="52">
        <f t="shared" si="7"/>
        <v>-115744930</v>
      </c>
      <c r="Z51" s="53">
        <f>+IF(X51&lt;&gt;0,+(Y51/X51)*100,0)</f>
        <v>745.68381556869178</v>
      </c>
      <c r="AA51" s="54">
        <f>SUM(AA48:AA50)</f>
        <v>-24081413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-389031</v>
      </c>
      <c r="F6" s="20">
        <v>-1919886</v>
      </c>
      <c r="G6" s="20"/>
      <c r="H6" s="20"/>
      <c r="I6" s="20"/>
      <c r="J6" s="20"/>
      <c r="K6" s="20"/>
      <c r="L6" s="20">
        <v>2689607</v>
      </c>
      <c r="M6" s="20">
        <v>-428419</v>
      </c>
      <c r="N6" s="20">
        <v>2261188</v>
      </c>
      <c r="O6" s="20">
        <v>21</v>
      </c>
      <c r="P6" s="20">
        <v>20</v>
      </c>
      <c r="Q6" s="20">
        <v>4490019</v>
      </c>
      <c r="R6" s="20">
        <v>4490060</v>
      </c>
      <c r="S6" s="20"/>
      <c r="T6" s="20"/>
      <c r="U6" s="20"/>
      <c r="V6" s="20"/>
      <c r="W6" s="20">
        <v>6751248</v>
      </c>
      <c r="X6" s="20">
        <v>-1439910</v>
      </c>
      <c r="Y6" s="20">
        <v>8191158</v>
      </c>
      <c r="Z6" s="21">
        <v>-568.86597078984107</v>
      </c>
      <c r="AA6" s="22">
        <v>-1919886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1550854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1163142</v>
      </c>
      <c r="Y12" s="24">
        <v>-1163142</v>
      </c>
      <c r="Z12" s="25">
        <v>-100</v>
      </c>
      <c r="AA12" s="26">
        <v>1550854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-389031</v>
      </c>
      <c r="F14" s="31">
        <f t="shared" si="0"/>
        <v>-369032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2689607</v>
      </c>
      <c r="M14" s="31">
        <f t="shared" si="0"/>
        <v>-428419</v>
      </c>
      <c r="N14" s="31">
        <f t="shared" si="0"/>
        <v>2261188</v>
      </c>
      <c r="O14" s="31">
        <f t="shared" si="0"/>
        <v>21</v>
      </c>
      <c r="P14" s="31">
        <f t="shared" si="0"/>
        <v>20</v>
      </c>
      <c r="Q14" s="31">
        <f t="shared" si="0"/>
        <v>4490019</v>
      </c>
      <c r="R14" s="31">
        <f t="shared" si="0"/>
        <v>4490060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6751248</v>
      </c>
      <c r="X14" s="31">
        <f t="shared" si="0"/>
        <v>-276768</v>
      </c>
      <c r="Y14" s="31">
        <f t="shared" si="0"/>
        <v>7028016</v>
      </c>
      <c r="Z14" s="32">
        <f>+IF(X14&lt;&gt;0,+(Y14/X14)*100,0)</f>
        <v>-2539.3166840097119</v>
      </c>
      <c r="AA14" s="33">
        <f>SUM(AA6:AA13)</f>
        <v>-369032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9043527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9043527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9043527</v>
      </c>
      <c r="D27" s="29">
        <f>+D14+D26</f>
        <v>0</v>
      </c>
      <c r="E27" s="30">
        <f t="shared" si="2"/>
        <v>-389031</v>
      </c>
      <c r="F27" s="31">
        <f t="shared" si="2"/>
        <v>-369032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2689607</v>
      </c>
      <c r="M27" s="31">
        <f t="shared" si="2"/>
        <v>-428419</v>
      </c>
      <c r="N27" s="31">
        <f t="shared" si="2"/>
        <v>2261188</v>
      </c>
      <c r="O27" s="31">
        <f t="shared" si="2"/>
        <v>21</v>
      </c>
      <c r="P27" s="31">
        <f t="shared" si="2"/>
        <v>20</v>
      </c>
      <c r="Q27" s="31">
        <f t="shared" si="2"/>
        <v>4490019</v>
      </c>
      <c r="R27" s="31">
        <f t="shared" si="2"/>
        <v>4490060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6751248</v>
      </c>
      <c r="X27" s="31">
        <f t="shared" si="2"/>
        <v>-276768</v>
      </c>
      <c r="Y27" s="31">
        <f t="shared" si="2"/>
        <v>7028016</v>
      </c>
      <c r="Z27" s="32">
        <f>+IF(X27&lt;&gt;0,+(Y27/X27)*100,0)</f>
        <v>-2539.3166840097119</v>
      </c>
      <c r="AA27" s="33">
        <f>+AA14+AA26</f>
        <v>-369032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-11195516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-11195516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-11195516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20239043</v>
      </c>
      <c r="D46" s="42">
        <f t="shared" si="6"/>
        <v>0</v>
      </c>
      <c r="E46" s="43">
        <f t="shared" si="6"/>
        <v>-389031</v>
      </c>
      <c r="F46" s="44">
        <f t="shared" si="6"/>
        <v>-369032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2689607</v>
      </c>
      <c r="M46" s="44">
        <f t="shared" si="6"/>
        <v>-428419</v>
      </c>
      <c r="N46" s="44">
        <f t="shared" si="6"/>
        <v>2261188</v>
      </c>
      <c r="O46" s="44">
        <f t="shared" si="6"/>
        <v>21</v>
      </c>
      <c r="P46" s="44">
        <f t="shared" si="6"/>
        <v>20</v>
      </c>
      <c r="Q46" s="44">
        <f t="shared" si="6"/>
        <v>4490019</v>
      </c>
      <c r="R46" s="44">
        <f t="shared" si="6"/>
        <v>4490060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6751248</v>
      </c>
      <c r="X46" s="44">
        <f t="shared" si="6"/>
        <v>-276768</v>
      </c>
      <c r="Y46" s="44">
        <f t="shared" si="6"/>
        <v>7028016</v>
      </c>
      <c r="Z46" s="45">
        <f>+IF(X46&lt;&gt;0,+(Y46/X46)*100,0)</f>
        <v>-2539.3166840097119</v>
      </c>
      <c r="AA46" s="46">
        <f>+AA27-AA45</f>
        <v>-369032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-97895372</v>
      </c>
      <c r="D6" s="18"/>
      <c r="E6" s="19">
        <v>1932673217</v>
      </c>
      <c r="F6" s="20">
        <v>1932673217</v>
      </c>
      <c r="G6" s="20">
        <v>-101002617</v>
      </c>
      <c r="H6" s="20">
        <v>2446207</v>
      </c>
      <c r="I6" s="20"/>
      <c r="J6" s="20">
        <v>-98556410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-98556410</v>
      </c>
      <c r="X6" s="20">
        <v>1932673217</v>
      </c>
      <c r="Y6" s="20">
        <v>-2031229627</v>
      </c>
      <c r="Z6" s="21">
        <v>-105.09948651086418</v>
      </c>
      <c r="AA6" s="22">
        <v>1932673217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447887</v>
      </c>
      <c r="D8" s="18"/>
      <c r="E8" s="19"/>
      <c r="F8" s="20"/>
      <c r="G8" s="20">
        <v>42595</v>
      </c>
      <c r="H8" s="20">
        <v>319070</v>
      </c>
      <c r="I8" s="20"/>
      <c r="J8" s="20">
        <v>361665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361665</v>
      </c>
      <c r="X8" s="20"/>
      <c r="Y8" s="20">
        <v>361665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2767875</v>
      </c>
      <c r="D12" s="18"/>
      <c r="E12" s="19"/>
      <c r="F12" s="20"/>
      <c r="G12" s="24">
        <v>2767876</v>
      </c>
      <c r="H12" s="24"/>
      <c r="I12" s="24"/>
      <c r="J12" s="20">
        <v>2767876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2767876</v>
      </c>
      <c r="X12" s="20"/>
      <c r="Y12" s="24">
        <v>2767876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-94679610</v>
      </c>
      <c r="D14" s="29">
        <f>SUM(D6:D13)</f>
        <v>0</v>
      </c>
      <c r="E14" s="30">
        <f t="shared" si="0"/>
        <v>1932673217</v>
      </c>
      <c r="F14" s="31">
        <f t="shared" si="0"/>
        <v>1932673217</v>
      </c>
      <c r="G14" s="31">
        <f t="shared" si="0"/>
        <v>-98192146</v>
      </c>
      <c r="H14" s="31">
        <f t="shared" si="0"/>
        <v>2765277</v>
      </c>
      <c r="I14" s="31">
        <f t="shared" si="0"/>
        <v>0</v>
      </c>
      <c r="J14" s="31">
        <f t="shared" si="0"/>
        <v>-95426869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-95426869</v>
      </c>
      <c r="X14" s="31">
        <f t="shared" si="0"/>
        <v>1932673217</v>
      </c>
      <c r="Y14" s="31">
        <f t="shared" si="0"/>
        <v>-2028100086</v>
      </c>
      <c r="Z14" s="32">
        <f>+IF(X14&lt;&gt;0,+(Y14/X14)*100,0)</f>
        <v>-104.937558411873</v>
      </c>
      <c r="AA14" s="33">
        <f>SUM(AA6:AA13)</f>
        <v>1932673217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8162598578</v>
      </c>
      <c r="F18" s="20">
        <v>8162598578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8162598578</v>
      </c>
      <c r="Y18" s="24">
        <v>-8162598578</v>
      </c>
      <c r="Z18" s="25">
        <v>-100</v>
      </c>
      <c r="AA18" s="26">
        <v>8162598578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8162598578</v>
      </c>
      <c r="F26" s="36">
        <f t="shared" si="1"/>
        <v>8162598578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8162598578</v>
      </c>
      <c r="Y26" s="36">
        <f t="shared" si="1"/>
        <v>-8162598578</v>
      </c>
      <c r="Z26" s="37">
        <f>+IF(X26&lt;&gt;0,+(Y26/X26)*100,0)</f>
        <v>-100</v>
      </c>
      <c r="AA26" s="38">
        <f>SUM(AA16:AA25)</f>
        <v>8162598578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-94679610</v>
      </c>
      <c r="D27" s="29">
        <f>+D14+D26</f>
        <v>0</v>
      </c>
      <c r="E27" s="30">
        <f t="shared" si="2"/>
        <v>10095271795</v>
      </c>
      <c r="F27" s="31">
        <f t="shared" si="2"/>
        <v>10095271795</v>
      </c>
      <c r="G27" s="31">
        <f t="shared" si="2"/>
        <v>-98192146</v>
      </c>
      <c r="H27" s="31">
        <f t="shared" si="2"/>
        <v>2765277</v>
      </c>
      <c r="I27" s="31">
        <f t="shared" si="2"/>
        <v>0</v>
      </c>
      <c r="J27" s="31">
        <f t="shared" si="2"/>
        <v>-95426869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-95426869</v>
      </c>
      <c r="X27" s="31">
        <f t="shared" si="2"/>
        <v>10095271795</v>
      </c>
      <c r="Y27" s="31">
        <f t="shared" si="2"/>
        <v>-10190698664</v>
      </c>
      <c r="Z27" s="32">
        <f>+IF(X27&lt;&gt;0,+(Y27/X27)*100,0)</f>
        <v>-100.94526299972691</v>
      </c>
      <c r="AA27" s="33">
        <f>+AA14+AA26</f>
        <v>10095271795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3237290</v>
      </c>
      <c r="D33" s="18"/>
      <c r="E33" s="19"/>
      <c r="F33" s="20"/>
      <c r="G33" s="20">
        <v>130044</v>
      </c>
      <c r="H33" s="20">
        <v>2446207</v>
      </c>
      <c r="I33" s="20"/>
      <c r="J33" s="20">
        <v>2576251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2576251</v>
      </c>
      <c r="X33" s="20"/>
      <c r="Y33" s="20">
        <v>2576251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3237290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130044</v>
      </c>
      <c r="H38" s="31">
        <f t="shared" si="3"/>
        <v>2446207</v>
      </c>
      <c r="I38" s="31">
        <f t="shared" si="3"/>
        <v>0</v>
      </c>
      <c r="J38" s="31">
        <f t="shared" si="3"/>
        <v>2576251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2576251</v>
      </c>
      <c r="X38" s="31">
        <f t="shared" si="3"/>
        <v>0</v>
      </c>
      <c r="Y38" s="31">
        <f t="shared" si="3"/>
        <v>2576251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3237290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130044</v>
      </c>
      <c r="H45" s="31">
        <f t="shared" si="5"/>
        <v>2446207</v>
      </c>
      <c r="I45" s="31">
        <f t="shared" si="5"/>
        <v>0</v>
      </c>
      <c r="J45" s="31">
        <f t="shared" si="5"/>
        <v>2576251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2576251</v>
      </c>
      <c r="X45" s="31">
        <f t="shared" si="5"/>
        <v>0</v>
      </c>
      <c r="Y45" s="31">
        <f t="shared" si="5"/>
        <v>2576251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-97916900</v>
      </c>
      <c r="D46" s="42">
        <f t="shared" si="6"/>
        <v>0</v>
      </c>
      <c r="E46" s="43">
        <f t="shared" si="6"/>
        <v>10095271795</v>
      </c>
      <c r="F46" s="44">
        <f t="shared" si="6"/>
        <v>10095271795</v>
      </c>
      <c r="G46" s="44">
        <f t="shared" si="6"/>
        <v>-98322190</v>
      </c>
      <c r="H46" s="44">
        <f t="shared" si="6"/>
        <v>319070</v>
      </c>
      <c r="I46" s="44">
        <f t="shared" si="6"/>
        <v>0</v>
      </c>
      <c r="J46" s="44">
        <f t="shared" si="6"/>
        <v>-98003120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-98003120</v>
      </c>
      <c r="X46" s="44">
        <f t="shared" si="6"/>
        <v>10095271795</v>
      </c>
      <c r="Y46" s="44">
        <f t="shared" si="6"/>
        <v>-10193274915</v>
      </c>
      <c r="Z46" s="45">
        <f>+IF(X46&lt;&gt;0,+(Y46/X46)*100,0)</f>
        <v>-100.97078238199133</v>
      </c>
      <c r="AA46" s="46">
        <f>+AA27-AA45</f>
        <v>10095271795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-61471574</v>
      </c>
      <c r="D48" s="18"/>
      <c r="E48" s="19"/>
      <c r="F48" s="20"/>
      <c r="G48" s="20">
        <v>-61236730</v>
      </c>
      <c r="H48" s="20">
        <v>-234845</v>
      </c>
      <c r="I48" s="20"/>
      <c r="J48" s="20">
        <v>-61471575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-61471575</v>
      </c>
      <c r="X48" s="20"/>
      <c r="Y48" s="20">
        <v>-61471575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-61471574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-61236730</v>
      </c>
      <c r="H51" s="52">
        <f t="shared" si="7"/>
        <v>-234845</v>
      </c>
      <c r="I51" s="52">
        <f t="shared" si="7"/>
        <v>0</v>
      </c>
      <c r="J51" s="52">
        <f t="shared" si="7"/>
        <v>-61471575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-61471575</v>
      </c>
      <c r="X51" s="52">
        <f t="shared" si="7"/>
        <v>0</v>
      </c>
      <c r="Y51" s="52">
        <f t="shared" si="7"/>
        <v>-61471575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-1086784683</v>
      </c>
      <c r="D6" s="18"/>
      <c r="E6" s="19">
        <v>1090377708</v>
      </c>
      <c r="F6" s="20">
        <v>657000115</v>
      </c>
      <c r="G6" s="20">
        <v>-1206413410</v>
      </c>
      <c r="H6" s="20">
        <v>-305627301</v>
      </c>
      <c r="I6" s="20">
        <v>-64528882</v>
      </c>
      <c r="J6" s="20">
        <v>-1576569593</v>
      </c>
      <c r="K6" s="20">
        <v>51752955</v>
      </c>
      <c r="L6" s="20">
        <v>38545568</v>
      </c>
      <c r="M6" s="20">
        <v>-116659458</v>
      </c>
      <c r="N6" s="20">
        <v>-26360935</v>
      </c>
      <c r="O6" s="20">
        <v>144747045</v>
      </c>
      <c r="P6" s="20">
        <v>53220538</v>
      </c>
      <c r="Q6" s="20">
        <v>-118033112</v>
      </c>
      <c r="R6" s="20">
        <v>79934471</v>
      </c>
      <c r="S6" s="20"/>
      <c r="T6" s="20"/>
      <c r="U6" s="20"/>
      <c r="V6" s="20"/>
      <c r="W6" s="20">
        <v>-1522996057</v>
      </c>
      <c r="X6" s="20">
        <v>976471891</v>
      </c>
      <c r="Y6" s="20">
        <v>-2499467948</v>
      </c>
      <c r="Z6" s="21">
        <v>-255.96926762943554</v>
      </c>
      <c r="AA6" s="22">
        <v>657000115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1716319200</v>
      </c>
      <c r="D8" s="18"/>
      <c r="E8" s="19">
        <v>719751356</v>
      </c>
      <c r="F8" s="20">
        <v>977562662</v>
      </c>
      <c r="G8" s="20">
        <v>1293445017</v>
      </c>
      <c r="H8" s="20">
        <v>465445674</v>
      </c>
      <c r="I8" s="20">
        <v>82446758</v>
      </c>
      <c r="J8" s="20">
        <v>1841337449</v>
      </c>
      <c r="K8" s="20">
        <v>-156573163</v>
      </c>
      <c r="L8" s="20">
        <v>30000468</v>
      </c>
      <c r="M8" s="20">
        <v>21078043</v>
      </c>
      <c r="N8" s="20">
        <v>-105494652</v>
      </c>
      <c r="O8" s="20">
        <v>-61822797</v>
      </c>
      <c r="P8" s="20">
        <v>28245240</v>
      </c>
      <c r="Q8" s="20">
        <v>7876136</v>
      </c>
      <c r="R8" s="20">
        <v>-25701421</v>
      </c>
      <c r="S8" s="20"/>
      <c r="T8" s="20"/>
      <c r="U8" s="20"/>
      <c r="V8" s="20"/>
      <c r="W8" s="20">
        <v>1710141376</v>
      </c>
      <c r="X8" s="20">
        <v>705807741</v>
      </c>
      <c r="Y8" s="20">
        <v>1004333635</v>
      </c>
      <c r="Z8" s="21">
        <v>142.29563897628037</v>
      </c>
      <c r="AA8" s="22">
        <v>977562662</v>
      </c>
    </row>
    <row r="9" spans="1:27" x14ac:dyDescent="0.25">
      <c r="A9" s="23" t="s">
        <v>38</v>
      </c>
      <c r="B9" s="17" t="s">
        <v>33</v>
      </c>
      <c r="C9" s="18">
        <v>49970140</v>
      </c>
      <c r="D9" s="18"/>
      <c r="E9" s="19">
        <v>474664420</v>
      </c>
      <c r="F9" s="20">
        <v>521187514</v>
      </c>
      <c r="G9" s="20">
        <v>82622034</v>
      </c>
      <c r="H9" s="20">
        <v>7069916</v>
      </c>
      <c r="I9" s="20">
        <v>-1454297</v>
      </c>
      <c r="J9" s="20">
        <v>88237653</v>
      </c>
      <c r="K9" s="20">
        <v>1566097</v>
      </c>
      <c r="L9" s="20">
        <v>1927872</v>
      </c>
      <c r="M9" s="20">
        <v>1658537</v>
      </c>
      <c r="N9" s="20">
        <v>5152506</v>
      </c>
      <c r="O9" s="20">
        <v>-7479486</v>
      </c>
      <c r="P9" s="20">
        <v>1652460</v>
      </c>
      <c r="Q9" s="20">
        <v>1542606</v>
      </c>
      <c r="R9" s="20">
        <v>-4284420</v>
      </c>
      <c r="S9" s="20"/>
      <c r="T9" s="20"/>
      <c r="U9" s="20"/>
      <c r="V9" s="20"/>
      <c r="W9" s="20">
        <v>89105739</v>
      </c>
      <c r="X9" s="20">
        <v>382116574</v>
      </c>
      <c r="Y9" s="20">
        <v>-293010835</v>
      </c>
      <c r="Z9" s="21">
        <v>-76.681006513996437</v>
      </c>
      <c r="AA9" s="22">
        <v>521187514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-39850660</v>
      </c>
      <c r="D11" s="18"/>
      <c r="E11" s="19">
        <v>-103109822</v>
      </c>
      <c r="F11" s="20">
        <v>-77721192</v>
      </c>
      <c r="G11" s="20">
        <v>-27874202</v>
      </c>
      <c r="H11" s="20">
        <v>-6445677</v>
      </c>
      <c r="I11" s="20">
        <v>-4647414</v>
      </c>
      <c r="J11" s="20">
        <v>-38967293</v>
      </c>
      <c r="K11" s="20">
        <v>-718199</v>
      </c>
      <c r="L11" s="20">
        <v>-974747</v>
      </c>
      <c r="M11" s="20">
        <v>-3434732</v>
      </c>
      <c r="N11" s="20">
        <v>-5127678</v>
      </c>
      <c r="O11" s="20">
        <v>29585635</v>
      </c>
      <c r="P11" s="20">
        <v>-2471478</v>
      </c>
      <c r="Q11" s="20">
        <v>-1364316</v>
      </c>
      <c r="R11" s="20">
        <v>25749841</v>
      </c>
      <c r="S11" s="20"/>
      <c r="T11" s="20"/>
      <c r="U11" s="20"/>
      <c r="V11" s="20"/>
      <c r="W11" s="20">
        <v>-18345130</v>
      </c>
      <c r="X11" s="20">
        <v>-58796480</v>
      </c>
      <c r="Y11" s="20">
        <v>40451350</v>
      </c>
      <c r="Z11" s="21">
        <v>-68.798931500661269</v>
      </c>
      <c r="AA11" s="22">
        <v>-77721192</v>
      </c>
    </row>
    <row r="12" spans="1:27" x14ac:dyDescent="0.25">
      <c r="A12" s="23" t="s">
        <v>41</v>
      </c>
      <c r="B12" s="17" t="s">
        <v>33</v>
      </c>
      <c r="C12" s="18">
        <v>4206600187</v>
      </c>
      <c r="D12" s="18"/>
      <c r="E12" s="19">
        <v>680649062</v>
      </c>
      <c r="F12" s="20">
        <v>575847648</v>
      </c>
      <c r="G12" s="24">
        <v>4485433767</v>
      </c>
      <c r="H12" s="24">
        <v>12523479</v>
      </c>
      <c r="I12" s="24">
        <v>198811938</v>
      </c>
      <c r="J12" s="20">
        <v>4696769184</v>
      </c>
      <c r="K12" s="24">
        <v>51647172</v>
      </c>
      <c r="L12" s="24">
        <v>48598495</v>
      </c>
      <c r="M12" s="20">
        <v>49410081</v>
      </c>
      <c r="N12" s="24">
        <v>149655748</v>
      </c>
      <c r="O12" s="24">
        <v>-3437021039</v>
      </c>
      <c r="P12" s="24">
        <v>39617547</v>
      </c>
      <c r="Q12" s="20">
        <v>54727590</v>
      </c>
      <c r="R12" s="24">
        <v>-3342675902</v>
      </c>
      <c r="S12" s="24"/>
      <c r="T12" s="20"/>
      <c r="U12" s="24"/>
      <c r="V12" s="24"/>
      <c r="W12" s="24">
        <v>1503749030</v>
      </c>
      <c r="X12" s="20">
        <v>475346696</v>
      </c>
      <c r="Y12" s="24">
        <v>1028402334</v>
      </c>
      <c r="Z12" s="25">
        <v>216.34784519465765</v>
      </c>
      <c r="AA12" s="26">
        <v>575847648</v>
      </c>
    </row>
    <row r="13" spans="1:27" x14ac:dyDescent="0.25">
      <c r="A13" s="23" t="s">
        <v>42</v>
      </c>
      <c r="B13" s="17" t="s">
        <v>33</v>
      </c>
      <c r="C13" s="18">
        <v>28564716</v>
      </c>
      <c r="D13" s="18"/>
      <c r="E13" s="19">
        <v>17680699</v>
      </c>
      <c r="F13" s="20">
        <v>23201096</v>
      </c>
      <c r="G13" s="20">
        <v>29227912</v>
      </c>
      <c r="H13" s="20">
        <v>302163</v>
      </c>
      <c r="I13" s="20">
        <v>1286258</v>
      </c>
      <c r="J13" s="20">
        <v>30816333</v>
      </c>
      <c r="K13" s="20">
        <v>11576</v>
      </c>
      <c r="L13" s="20">
        <v>1664122</v>
      </c>
      <c r="M13" s="20">
        <v>3493116</v>
      </c>
      <c r="N13" s="20">
        <v>5168814</v>
      </c>
      <c r="O13" s="20">
        <v>14620633</v>
      </c>
      <c r="P13" s="20">
        <v>9011123</v>
      </c>
      <c r="Q13" s="20">
        <v>1039158</v>
      </c>
      <c r="R13" s="20">
        <v>24670914</v>
      </c>
      <c r="S13" s="20"/>
      <c r="T13" s="20"/>
      <c r="U13" s="20"/>
      <c r="V13" s="20"/>
      <c r="W13" s="20">
        <v>60656061</v>
      </c>
      <c r="X13" s="20">
        <v>23201096</v>
      </c>
      <c r="Y13" s="20">
        <v>37454965</v>
      </c>
      <c r="Z13" s="21">
        <v>161.43618818697186</v>
      </c>
      <c r="AA13" s="22">
        <v>23201096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4874818900</v>
      </c>
      <c r="D14" s="29">
        <f>SUM(D6:D13)</f>
        <v>0</v>
      </c>
      <c r="E14" s="30">
        <f t="shared" si="0"/>
        <v>2880013423</v>
      </c>
      <c r="F14" s="31">
        <f t="shared" si="0"/>
        <v>2677077843</v>
      </c>
      <c r="G14" s="31">
        <f t="shared" si="0"/>
        <v>4656441118</v>
      </c>
      <c r="H14" s="31">
        <f t="shared" si="0"/>
        <v>173268254</v>
      </c>
      <c r="I14" s="31">
        <f t="shared" si="0"/>
        <v>211914361</v>
      </c>
      <c r="J14" s="31">
        <f t="shared" si="0"/>
        <v>5041623733</v>
      </c>
      <c r="K14" s="31">
        <f t="shared" si="0"/>
        <v>-52313562</v>
      </c>
      <c r="L14" s="31">
        <f t="shared" si="0"/>
        <v>119761778</v>
      </c>
      <c r="M14" s="31">
        <f t="shared" si="0"/>
        <v>-44454413</v>
      </c>
      <c r="N14" s="31">
        <f t="shared" si="0"/>
        <v>22993803</v>
      </c>
      <c r="O14" s="31">
        <f t="shared" si="0"/>
        <v>-3317370009</v>
      </c>
      <c r="P14" s="31">
        <f t="shared" si="0"/>
        <v>129275430</v>
      </c>
      <c r="Q14" s="31">
        <f t="shared" si="0"/>
        <v>-54211938</v>
      </c>
      <c r="R14" s="31">
        <f t="shared" si="0"/>
        <v>-3242306517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1822311019</v>
      </c>
      <c r="X14" s="31">
        <f t="shared" si="0"/>
        <v>2504147518</v>
      </c>
      <c r="Y14" s="31">
        <f t="shared" si="0"/>
        <v>-681836499</v>
      </c>
      <c r="Z14" s="32">
        <f>+IF(X14&lt;&gt;0,+(Y14/X14)*100,0)</f>
        <v>-27.228288034107738</v>
      </c>
      <c r="AA14" s="33">
        <f>SUM(AA6:AA13)</f>
        <v>2677077843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>
        <v>3342948</v>
      </c>
      <c r="D16" s="18"/>
      <c r="E16" s="19">
        <v>3342948</v>
      </c>
      <c r="F16" s="20">
        <v>3342948</v>
      </c>
      <c r="G16" s="20">
        <v>3342948</v>
      </c>
      <c r="H16" s="20"/>
      <c r="I16" s="20"/>
      <c r="J16" s="20">
        <v>3342948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3342948</v>
      </c>
      <c r="X16" s="20">
        <v>3342948</v>
      </c>
      <c r="Y16" s="20"/>
      <c r="Z16" s="21"/>
      <c r="AA16" s="22">
        <v>3342948</v>
      </c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13203907979</v>
      </c>
      <c r="D18" s="18"/>
      <c r="E18" s="19">
        <v>17390624574</v>
      </c>
      <c r="F18" s="20">
        <v>20666691882</v>
      </c>
      <c r="G18" s="24">
        <v>10079547211</v>
      </c>
      <c r="H18" s="24">
        <v>3122654865</v>
      </c>
      <c r="I18" s="24">
        <v>19960057</v>
      </c>
      <c r="J18" s="20">
        <v>13222162133</v>
      </c>
      <c r="K18" s="24">
        <v>14431114</v>
      </c>
      <c r="L18" s="24">
        <v>10238901</v>
      </c>
      <c r="M18" s="20">
        <v>11993034</v>
      </c>
      <c r="N18" s="24">
        <v>36663049</v>
      </c>
      <c r="O18" s="24">
        <v>646063427</v>
      </c>
      <c r="P18" s="24">
        <v>-42507766</v>
      </c>
      <c r="Q18" s="20">
        <v>4137405</v>
      </c>
      <c r="R18" s="24">
        <v>607693066</v>
      </c>
      <c r="S18" s="24"/>
      <c r="T18" s="20"/>
      <c r="U18" s="24"/>
      <c r="V18" s="24"/>
      <c r="W18" s="24">
        <v>13866518248</v>
      </c>
      <c r="X18" s="20">
        <v>17238099685</v>
      </c>
      <c r="Y18" s="24">
        <v>-3371581437</v>
      </c>
      <c r="Z18" s="25">
        <v>-19.558892793350267</v>
      </c>
      <c r="AA18" s="26">
        <v>20666691882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>
        <v>5059087</v>
      </c>
      <c r="D24" s="18"/>
      <c r="E24" s="19">
        <v>8000000</v>
      </c>
      <c r="F24" s="20">
        <v>8000000</v>
      </c>
      <c r="G24" s="20">
        <v>5059088</v>
      </c>
      <c r="H24" s="20"/>
      <c r="I24" s="20"/>
      <c r="J24" s="20">
        <v>5059088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5059088</v>
      </c>
      <c r="X24" s="20">
        <v>6000003</v>
      </c>
      <c r="Y24" s="20">
        <v>-940915</v>
      </c>
      <c r="Z24" s="21">
        <v>-15.681908825712254</v>
      </c>
      <c r="AA24" s="22">
        <v>8000000</v>
      </c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13212310014</v>
      </c>
      <c r="D26" s="29">
        <f t="shared" ref="D26:Y26" si="1">SUM(D16:D25)</f>
        <v>0</v>
      </c>
      <c r="E26" s="35">
        <f t="shared" si="1"/>
        <v>17401967522</v>
      </c>
      <c r="F26" s="36">
        <f t="shared" si="1"/>
        <v>20678034830</v>
      </c>
      <c r="G26" s="36">
        <f t="shared" si="1"/>
        <v>10087949247</v>
      </c>
      <c r="H26" s="36">
        <f t="shared" si="1"/>
        <v>3122654865</v>
      </c>
      <c r="I26" s="36">
        <f t="shared" si="1"/>
        <v>19960057</v>
      </c>
      <c r="J26" s="36">
        <f t="shared" si="1"/>
        <v>13230564169</v>
      </c>
      <c r="K26" s="36">
        <f t="shared" si="1"/>
        <v>14431114</v>
      </c>
      <c r="L26" s="36">
        <f t="shared" si="1"/>
        <v>10238901</v>
      </c>
      <c r="M26" s="36">
        <f t="shared" si="1"/>
        <v>11993034</v>
      </c>
      <c r="N26" s="36">
        <f t="shared" si="1"/>
        <v>36663049</v>
      </c>
      <c r="O26" s="36">
        <f t="shared" si="1"/>
        <v>646063427</v>
      </c>
      <c r="P26" s="36">
        <f t="shared" si="1"/>
        <v>-42507766</v>
      </c>
      <c r="Q26" s="36">
        <f t="shared" si="1"/>
        <v>4137405</v>
      </c>
      <c r="R26" s="36">
        <f t="shared" si="1"/>
        <v>607693066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13874920284</v>
      </c>
      <c r="X26" s="36">
        <f t="shared" si="1"/>
        <v>17247442636</v>
      </c>
      <c r="Y26" s="36">
        <f t="shared" si="1"/>
        <v>-3372522352</v>
      </c>
      <c r="Z26" s="37">
        <f>+IF(X26&lt;&gt;0,+(Y26/X26)*100,0)</f>
        <v>-19.553753116770185</v>
      </c>
      <c r="AA26" s="38">
        <f>SUM(AA16:AA25)</f>
        <v>20678034830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18087128914</v>
      </c>
      <c r="D27" s="29">
        <f>+D14+D26</f>
        <v>0</v>
      </c>
      <c r="E27" s="30">
        <f t="shared" si="2"/>
        <v>20281980945</v>
      </c>
      <c r="F27" s="31">
        <f t="shared" si="2"/>
        <v>23355112673</v>
      </c>
      <c r="G27" s="31">
        <f t="shared" si="2"/>
        <v>14744390365</v>
      </c>
      <c r="H27" s="31">
        <f t="shared" si="2"/>
        <v>3295923119</v>
      </c>
      <c r="I27" s="31">
        <f t="shared" si="2"/>
        <v>231874418</v>
      </c>
      <c r="J27" s="31">
        <f t="shared" si="2"/>
        <v>18272187902</v>
      </c>
      <c r="K27" s="31">
        <f t="shared" si="2"/>
        <v>-37882448</v>
      </c>
      <c r="L27" s="31">
        <f t="shared" si="2"/>
        <v>130000679</v>
      </c>
      <c r="M27" s="31">
        <f t="shared" si="2"/>
        <v>-32461379</v>
      </c>
      <c r="N27" s="31">
        <f t="shared" si="2"/>
        <v>59656852</v>
      </c>
      <c r="O27" s="31">
        <f t="shared" si="2"/>
        <v>-2671306582</v>
      </c>
      <c r="P27" s="31">
        <f t="shared" si="2"/>
        <v>86767664</v>
      </c>
      <c r="Q27" s="31">
        <f t="shared" si="2"/>
        <v>-50074533</v>
      </c>
      <c r="R27" s="31">
        <f t="shared" si="2"/>
        <v>-2634613451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15697231303</v>
      </c>
      <c r="X27" s="31">
        <f t="shared" si="2"/>
        <v>19751590154</v>
      </c>
      <c r="Y27" s="31">
        <f t="shared" si="2"/>
        <v>-4054358851</v>
      </c>
      <c r="Z27" s="32">
        <f>+IF(X27&lt;&gt;0,+(Y27/X27)*100,0)</f>
        <v>-20.526746552499368</v>
      </c>
      <c r="AA27" s="33">
        <f>+AA14+AA26</f>
        <v>23355112673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332365</v>
      </c>
      <c r="D31" s="18"/>
      <c r="E31" s="19">
        <v>355359</v>
      </c>
      <c r="F31" s="20">
        <v>1159212</v>
      </c>
      <c r="G31" s="20"/>
      <c r="H31" s="20"/>
      <c r="I31" s="20"/>
      <c r="J31" s="20"/>
      <c r="K31" s="20"/>
      <c r="L31" s="20"/>
      <c r="M31" s="20"/>
      <c r="N31" s="20"/>
      <c r="O31" s="20">
        <v>803829</v>
      </c>
      <c r="P31" s="20"/>
      <c r="Q31" s="20"/>
      <c r="R31" s="20">
        <v>803829</v>
      </c>
      <c r="S31" s="20"/>
      <c r="T31" s="20"/>
      <c r="U31" s="20"/>
      <c r="V31" s="20"/>
      <c r="W31" s="20">
        <v>803829</v>
      </c>
      <c r="X31" s="20">
        <v>935231</v>
      </c>
      <c r="Y31" s="20">
        <v>-131402</v>
      </c>
      <c r="Z31" s="21">
        <v>-14.050218609092299</v>
      </c>
      <c r="AA31" s="22">
        <v>1159212</v>
      </c>
    </row>
    <row r="32" spans="1:27" x14ac:dyDescent="0.25">
      <c r="A32" s="23" t="s">
        <v>60</v>
      </c>
      <c r="B32" s="17" t="s">
        <v>33</v>
      </c>
      <c r="C32" s="18">
        <v>217216904</v>
      </c>
      <c r="D32" s="18"/>
      <c r="E32" s="19">
        <v>236805170</v>
      </c>
      <c r="F32" s="20">
        <v>221754053</v>
      </c>
      <c r="G32" s="20">
        <v>65441025</v>
      </c>
      <c r="H32" s="20">
        <v>260134</v>
      </c>
      <c r="I32" s="20">
        <v>1162364</v>
      </c>
      <c r="J32" s="20">
        <v>66863523</v>
      </c>
      <c r="K32" s="20">
        <v>-10078</v>
      </c>
      <c r="L32" s="20">
        <v>151905</v>
      </c>
      <c r="M32" s="20">
        <v>5303558</v>
      </c>
      <c r="N32" s="20">
        <v>5445385</v>
      </c>
      <c r="O32" s="20">
        <v>-1870222</v>
      </c>
      <c r="P32" s="20">
        <v>132783</v>
      </c>
      <c r="Q32" s="20">
        <v>-723132</v>
      </c>
      <c r="R32" s="20">
        <v>-2460571</v>
      </c>
      <c r="S32" s="20"/>
      <c r="T32" s="20"/>
      <c r="U32" s="20"/>
      <c r="V32" s="20"/>
      <c r="W32" s="20">
        <v>69848337</v>
      </c>
      <c r="X32" s="20">
        <v>167931514</v>
      </c>
      <c r="Y32" s="20">
        <v>-98083177</v>
      </c>
      <c r="Z32" s="21">
        <v>-58.406653202685945</v>
      </c>
      <c r="AA32" s="22">
        <v>221754053</v>
      </c>
    </row>
    <row r="33" spans="1:27" x14ac:dyDescent="0.25">
      <c r="A33" s="23" t="s">
        <v>61</v>
      </c>
      <c r="B33" s="17" t="s">
        <v>33</v>
      </c>
      <c r="C33" s="18">
        <v>3822990966</v>
      </c>
      <c r="D33" s="18"/>
      <c r="E33" s="19">
        <v>3626134640</v>
      </c>
      <c r="F33" s="20">
        <v>7244554015</v>
      </c>
      <c r="G33" s="20">
        <v>3514064455</v>
      </c>
      <c r="H33" s="20">
        <v>121203176</v>
      </c>
      <c r="I33" s="20">
        <v>-262436429</v>
      </c>
      <c r="J33" s="20">
        <v>3372831202</v>
      </c>
      <c r="K33" s="20">
        <v>45396097</v>
      </c>
      <c r="L33" s="20">
        <v>78119061</v>
      </c>
      <c r="M33" s="20">
        <v>15281564</v>
      </c>
      <c r="N33" s="20">
        <v>138796722</v>
      </c>
      <c r="O33" s="20">
        <v>442025009</v>
      </c>
      <c r="P33" s="20">
        <v>112825194</v>
      </c>
      <c r="Q33" s="20">
        <v>26576007</v>
      </c>
      <c r="R33" s="20">
        <v>581426210</v>
      </c>
      <c r="S33" s="20"/>
      <c r="T33" s="20"/>
      <c r="U33" s="20"/>
      <c r="V33" s="20"/>
      <c r="W33" s="20">
        <v>4093054134</v>
      </c>
      <c r="X33" s="20">
        <v>5456765021</v>
      </c>
      <c r="Y33" s="20">
        <v>-1363710887</v>
      </c>
      <c r="Z33" s="21">
        <v>-24.991196830940101</v>
      </c>
      <c r="AA33" s="22">
        <v>7244554015</v>
      </c>
    </row>
    <row r="34" spans="1:27" x14ac:dyDescent="0.25">
      <c r="A34" s="23" t="s">
        <v>62</v>
      </c>
      <c r="B34" s="17" t="s">
        <v>33</v>
      </c>
      <c r="C34" s="18">
        <v>-56466468</v>
      </c>
      <c r="D34" s="18"/>
      <c r="E34" s="19">
        <v>-21975923</v>
      </c>
      <c r="F34" s="20">
        <v>-32314661</v>
      </c>
      <c r="G34" s="20">
        <v>-6002262</v>
      </c>
      <c r="H34" s="20">
        <v>46299251</v>
      </c>
      <c r="I34" s="20">
        <v>1606462</v>
      </c>
      <c r="J34" s="20">
        <v>41903451</v>
      </c>
      <c r="K34" s="20">
        <v>-25275325</v>
      </c>
      <c r="L34" s="20">
        <v>-2928458</v>
      </c>
      <c r="M34" s="20">
        <v>-58771168</v>
      </c>
      <c r="N34" s="20">
        <v>-86974951</v>
      </c>
      <c r="O34" s="20">
        <v>-10361476</v>
      </c>
      <c r="P34" s="20">
        <v>156076653</v>
      </c>
      <c r="Q34" s="20">
        <v>40559543</v>
      </c>
      <c r="R34" s="20">
        <v>186274720</v>
      </c>
      <c r="S34" s="20"/>
      <c r="T34" s="20"/>
      <c r="U34" s="20"/>
      <c r="V34" s="20"/>
      <c r="W34" s="20">
        <v>141203220</v>
      </c>
      <c r="X34" s="20">
        <v>-24722100</v>
      </c>
      <c r="Y34" s="20">
        <v>165925320</v>
      </c>
      <c r="Z34" s="21">
        <v>-671.16191585666263</v>
      </c>
      <c r="AA34" s="22">
        <v>-32314661</v>
      </c>
    </row>
    <row r="35" spans="1:27" x14ac:dyDescent="0.25">
      <c r="A35" s="23" t="s">
        <v>63</v>
      </c>
      <c r="B35" s="17" t="s">
        <v>33</v>
      </c>
      <c r="C35" s="18">
        <v>-584309</v>
      </c>
      <c r="D35" s="18"/>
      <c r="E35" s="19">
        <v>3318954</v>
      </c>
      <c r="F35" s="20">
        <v>3630202</v>
      </c>
      <c r="G35" s="20">
        <v>-246097</v>
      </c>
      <c r="H35" s="20"/>
      <c r="I35" s="20"/>
      <c r="J35" s="20">
        <v>-246097</v>
      </c>
      <c r="K35" s="20"/>
      <c r="L35" s="20">
        <v>-430705</v>
      </c>
      <c r="M35" s="20"/>
      <c r="N35" s="20">
        <v>-430705</v>
      </c>
      <c r="O35" s="20">
        <v>3444592</v>
      </c>
      <c r="P35" s="20"/>
      <c r="Q35" s="20"/>
      <c r="R35" s="20">
        <v>3444592</v>
      </c>
      <c r="S35" s="20"/>
      <c r="T35" s="20"/>
      <c r="U35" s="20"/>
      <c r="V35" s="20"/>
      <c r="W35" s="20">
        <v>2767790</v>
      </c>
      <c r="X35" s="20">
        <v>2722653</v>
      </c>
      <c r="Y35" s="20">
        <v>45137</v>
      </c>
      <c r="Z35" s="21">
        <v>1.6578315341690624</v>
      </c>
      <c r="AA35" s="22">
        <v>3630202</v>
      </c>
    </row>
    <row r="36" spans="1:27" x14ac:dyDescent="0.25">
      <c r="A36" s="23" t="s">
        <v>64</v>
      </c>
      <c r="B36" s="17" t="s">
        <v>33</v>
      </c>
      <c r="C36" s="18">
        <v>215725548</v>
      </c>
      <c r="D36" s="18"/>
      <c r="E36" s="19">
        <v>445255850</v>
      </c>
      <c r="F36" s="20">
        <v>550623358</v>
      </c>
      <c r="G36" s="20">
        <v>281168009</v>
      </c>
      <c r="H36" s="20">
        <v>-49374241</v>
      </c>
      <c r="I36" s="20">
        <v>6439657</v>
      </c>
      <c r="J36" s="20">
        <v>238233425</v>
      </c>
      <c r="K36" s="20">
        <v>4943222</v>
      </c>
      <c r="L36" s="20">
        <v>16025657</v>
      </c>
      <c r="M36" s="20">
        <v>3447314</v>
      </c>
      <c r="N36" s="20">
        <v>24416193</v>
      </c>
      <c r="O36" s="20">
        <v>4012501</v>
      </c>
      <c r="P36" s="20">
        <v>4243693</v>
      </c>
      <c r="Q36" s="20">
        <v>13627671</v>
      </c>
      <c r="R36" s="20">
        <v>21883865</v>
      </c>
      <c r="S36" s="20"/>
      <c r="T36" s="20"/>
      <c r="U36" s="20"/>
      <c r="V36" s="20"/>
      <c r="W36" s="20">
        <v>284533483</v>
      </c>
      <c r="X36" s="20">
        <v>452764885</v>
      </c>
      <c r="Y36" s="20">
        <v>-168231402</v>
      </c>
      <c r="Z36" s="21">
        <v>-37.156459693202578</v>
      </c>
      <c r="AA36" s="22">
        <v>550623358</v>
      </c>
    </row>
    <row r="37" spans="1:27" x14ac:dyDescent="0.25">
      <c r="A37" s="23" t="s">
        <v>65</v>
      </c>
      <c r="B37" s="17" t="s">
        <v>33</v>
      </c>
      <c r="C37" s="18">
        <v>23968</v>
      </c>
      <c r="D37" s="18"/>
      <c r="E37" s="19">
        <v>3151856</v>
      </c>
      <c r="F37" s="20">
        <v>3716673</v>
      </c>
      <c r="G37" s="20">
        <v>23968</v>
      </c>
      <c r="H37" s="20"/>
      <c r="I37" s="20"/>
      <c r="J37" s="20">
        <v>23968</v>
      </c>
      <c r="K37" s="20"/>
      <c r="L37" s="20"/>
      <c r="M37" s="20"/>
      <c r="N37" s="20"/>
      <c r="O37" s="20">
        <v>3716673</v>
      </c>
      <c r="P37" s="20"/>
      <c r="Q37" s="20"/>
      <c r="R37" s="20">
        <v>3716673</v>
      </c>
      <c r="S37" s="20"/>
      <c r="T37" s="20"/>
      <c r="U37" s="20"/>
      <c r="V37" s="20"/>
      <c r="W37" s="20">
        <v>3740641</v>
      </c>
      <c r="X37" s="20">
        <v>2787498</v>
      </c>
      <c r="Y37" s="20">
        <v>953143</v>
      </c>
      <c r="Z37" s="21">
        <v>34.193495385467543</v>
      </c>
      <c r="AA37" s="22">
        <v>3716673</v>
      </c>
    </row>
    <row r="38" spans="1:27" x14ac:dyDescent="0.25">
      <c r="A38" s="27" t="s">
        <v>66</v>
      </c>
      <c r="B38" s="28" t="s">
        <v>33</v>
      </c>
      <c r="C38" s="29">
        <f>SUM(C30:C37)</f>
        <v>4199238974</v>
      </c>
      <c r="D38" s="29">
        <f t="shared" ref="D38:Y38" si="3">SUM(D30:D37)</f>
        <v>0</v>
      </c>
      <c r="E38" s="30">
        <f t="shared" si="3"/>
        <v>4293045906</v>
      </c>
      <c r="F38" s="31">
        <f t="shared" si="3"/>
        <v>7993122852</v>
      </c>
      <c r="G38" s="31">
        <f t="shared" si="3"/>
        <v>3854449098</v>
      </c>
      <c r="H38" s="31">
        <f t="shared" si="3"/>
        <v>118388320</v>
      </c>
      <c r="I38" s="31">
        <f t="shared" si="3"/>
        <v>-253227946</v>
      </c>
      <c r="J38" s="31">
        <f t="shared" si="3"/>
        <v>3719609472</v>
      </c>
      <c r="K38" s="31">
        <f t="shared" si="3"/>
        <v>25053916</v>
      </c>
      <c r="L38" s="31">
        <f t="shared" si="3"/>
        <v>90937460</v>
      </c>
      <c r="M38" s="31">
        <f t="shared" si="3"/>
        <v>-34738732</v>
      </c>
      <c r="N38" s="31">
        <f t="shared" si="3"/>
        <v>81252644</v>
      </c>
      <c r="O38" s="31">
        <f t="shared" si="3"/>
        <v>441770906</v>
      </c>
      <c r="P38" s="31">
        <f t="shared" si="3"/>
        <v>273278323</v>
      </c>
      <c r="Q38" s="31">
        <f t="shared" si="3"/>
        <v>80040089</v>
      </c>
      <c r="R38" s="31">
        <f t="shared" si="3"/>
        <v>795089318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4595951434</v>
      </c>
      <c r="X38" s="31">
        <f t="shared" si="3"/>
        <v>6059184702</v>
      </c>
      <c r="Y38" s="31">
        <f t="shared" si="3"/>
        <v>-1463233268</v>
      </c>
      <c r="Z38" s="32">
        <f>+IF(X38&lt;&gt;0,+(Y38/X38)*100,0)</f>
        <v>-24.149012449100944</v>
      </c>
      <c r="AA38" s="33">
        <f>SUM(AA30:AA37)</f>
        <v>7993122852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134787160</v>
      </c>
      <c r="D40" s="18"/>
      <c r="E40" s="19">
        <v>139751557</v>
      </c>
      <c r="F40" s="20">
        <v>141504195</v>
      </c>
      <c r="G40" s="20">
        <v>132985046</v>
      </c>
      <c r="H40" s="20"/>
      <c r="I40" s="20">
        <v>-163328</v>
      </c>
      <c r="J40" s="20">
        <v>132821718</v>
      </c>
      <c r="K40" s="20"/>
      <c r="L40" s="20"/>
      <c r="M40" s="20"/>
      <c r="N40" s="20"/>
      <c r="O40" s="20">
        <v>1753014</v>
      </c>
      <c r="P40" s="20"/>
      <c r="Q40" s="20">
        <v>-169220</v>
      </c>
      <c r="R40" s="20">
        <v>1583794</v>
      </c>
      <c r="S40" s="20"/>
      <c r="T40" s="20"/>
      <c r="U40" s="20"/>
      <c r="V40" s="20"/>
      <c r="W40" s="20">
        <v>134405512</v>
      </c>
      <c r="X40" s="20">
        <v>106489826</v>
      </c>
      <c r="Y40" s="20">
        <v>27915686</v>
      </c>
      <c r="Z40" s="21">
        <v>26.214416013788959</v>
      </c>
      <c r="AA40" s="22">
        <v>141504195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286696752</v>
      </c>
      <c r="D42" s="18"/>
      <c r="E42" s="19">
        <v>214870699</v>
      </c>
      <c r="F42" s="20">
        <v>227963912</v>
      </c>
      <c r="G42" s="20">
        <v>214870699</v>
      </c>
      <c r="H42" s="20">
        <v>168514782</v>
      </c>
      <c r="I42" s="20"/>
      <c r="J42" s="20">
        <v>383385481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383385481</v>
      </c>
      <c r="X42" s="20">
        <v>174246241</v>
      </c>
      <c r="Y42" s="20">
        <v>209139240</v>
      </c>
      <c r="Z42" s="21">
        <v>120.02510860478191</v>
      </c>
      <c r="AA42" s="22">
        <v>227963912</v>
      </c>
    </row>
    <row r="43" spans="1:27" x14ac:dyDescent="0.25">
      <c r="A43" s="23" t="s">
        <v>69</v>
      </c>
      <c r="B43" s="17" t="s">
        <v>33</v>
      </c>
      <c r="C43" s="18"/>
      <c r="D43" s="18"/>
      <c r="E43" s="19">
        <v>45390092</v>
      </c>
      <c r="F43" s="20">
        <v>51172968</v>
      </c>
      <c r="G43" s="20"/>
      <c r="H43" s="20"/>
      <c r="I43" s="20"/>
      <c r="J43" s="20"/>
      <c r="K43" s="20"/>
      <c r="L43" s="20"/>
      <c r="M43" s="20"/>
      <c r="N43" s="20"/>
      <c r="O43" s="20">
        <v>48229447</v>
      </c>
      <c r="P43" s="20"/>
      <c r="Q43" s="20"/>
      <c r="R43" s="20">
        <v>48229447</v>
      </c>
      <c r="S43" s="20"/>
      <c r="T43" s="20"/>
      <c r="U43" s="20"/>
      <c r="V43" s="20"/>
      <c r="W43" s="20">
        <v>48229447</v>
      </c>
      <c r="X43" s="20">
        <v>38369358</v>
      </c>
      <c r="Y43" s="20">
        <v>9860089</v>
      </c>
      <c r="Z43" s="21">
        <v>25.69782116239735</v>
      </c>
      <c r="AA43" s="22">
        <v>51172968</v>
      </c>
    </row>
    <row r="44" spans="1:27" x14ac:dyDescent="0.25">
      <c r="A44" s="27" t="s">
        <v>70</v>
      </c>
      <c r="B44" s="34" t="s">
        <v>33</v>
      </c>
      <c r="C44" s="29">
        <f>SUM(C40:C43)</f>
        <v>421483912</v>
      </c>
      <c r="D44" s="29">
        <f t="shared" ref="D44:Y44" si="4">SUM(D40:D43)</f>
        <v>0</v>
      </c>
      <c r="E44" s="35">
        <f t="shared" si="4"/>
        <v>400012348</v>
      </c>
      <c r="F44" s="36">
        <f t="shared" si="4"/>
        <v>420641075</v>
      </c>
      <c r="G44" s="36">
        <f t="shared" si="4"/>
        <v>347855745</v>
      </c>
      <c r="H44" s="36">
        <f t="shared" si="4"/>
        <v>168514782</v>
      </c>
      <c r="I44" s="36">
        <f t="shared" si="4"/>
        <v>-163328</v>
      </c>
      <c r="J44" s="36">
        <f t="shared" si="4"/>
        <v>516207199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49982461</v>
      </c>
      <c r="P44" s="36">
        <f t="shared" si="4"/>
        <v>0</v>
      </c>
      <c r="Q44" s="36">
        <f t="shared" si="4"/>
        <v>-169220</v>
      </c>
      <c r="R44" s="36">
        <f t="shared" si="4"/>
        <v>49813241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566020440</v>
      </c>
      <c r="X44" s="36">
        <f t="shared" si="4"/>
        <v>319105425</v>
      </c>
      <c r="Y44" s="36">
        <f t="shared" si="4"/>
        <v>246915015</v>
      </c>
      <c r="Z44" s="37">
        <f>+IF(X44&lt;&gt;0,+(Y44/X44)*100,0)</f>
        <v>77.377253927914253</v>
      </c>
      <c r="AA44" s="38">
        <f>SUM(AA40:AA43)</f>
        <v>420641075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4620722886</v>
      </c>
      <c r="D45" s="29">
        <f>+D38+D44</f>
        <v>0</v>
      </c>
      <c r="E45" s="30">
        <f t="shared" si="5"/>
        <v>4693058254</v>
      </c>
      <c r="F45" s="31">
        <f t="shared" si="5"/>
        <v>8413763927</v>
      </c>
      <c r="G45" s="31">
        <f t="shared" si="5"/>
        <v>4202304843</v>
      </c>
      <c r="H45" s="31">
        <f t="shared" si="5"/>
        <v>286903102</v>
      </c>
      <c r="I45" s="31">
        <f t="shared" si="5"/>
        <v>-253391274</v>
      </c>
      <c r="J45" s="31">
        <f t="shared" si="5"/>
        <v>4235816671</v>
      </c>
      <c r="K45" s="31">
        <f t="shared" si="5"/>
        <v>25053916</v>
      </c>
      <c r="L45" s="31">
        <f t="shared" si="5"/>
        <v>90937460</v>
      </c>
      <c r="M45" s="31">
        <f t="shared" si="5"/>
        <v>-34738732</v>
      </c>
      <c r="N45" s="31">
        <f t="shared" si="5"/>
        <v>81252644</v>
      </c>
      <c r="O45" s="31">
        <f t="shared" si="5"/>
        <v>491753367</v>
      </c>
      <c r="P45" s="31">
        <f t="shared" si="5"/>
        <v>273278323</v>
      </c>
      <c r="Q45" s="31">
        <f t="shared" si="5"/>
        <v>79870869</v>
      </c>
      <c r="R45" s="31">
        <f t="shared" si="5"/>
        <v>844902559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5161971874</v>
      </c>
      <c r="X45" s="31">
        <f t="shared" si="5"/>
        <v>6378290127</v>
      </c>
      <c r="Y45" s="31">
        <f t="shared" si="5"/>
        <v>-1216318253</v>
      </c>
      <c r="Z45" s="32">
        <f>+IF(X45&lt;&gt;0,+(Y45/X45)*100,0)</f>
        <v>-19.069660187629154</v>
      </c>
      <c r="AA45" s="33">
        <f>+AA38+AA44</f>
        <v>8413763927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13466406028</v>
      </c>
      <c r="D46" s="42">
        <f t="shared" si="6"/>
        <v>0</v>
      </c>
      <c r="E46" s="43">
        <f t="shared" si="6"/>
        <v>15588922691</v>
      </c>
      <c r="F46" s="44">
        <f t="shared" si="6"/>
        <v>14941348746</v>
      </c>
      <c r="G46" s="44">
        <f t="shared" si="6"/>
        <v>10542085522</v>
      </c>
      <c r="H46" s="44">
        <f t="shared" si="6"/>
        <v>3009020017</v>
      </c>
      <c r="I46" s="44">
        <f t="shared" si="6"/>
        <v>485265692</v>
      </c>
      <c r="J46" s="44">
        <f t="shared" si="6"/>
        <v>14036371231</v>
      </c>
      <c r="K46" s="44">
        <f t="shared" si="6"/>
        <v>-62936364</v>
      </c>
      <c r="L46" s="44">
        <f t="shared" si="6"/>
        <v>39063219</v>
      </c>
      <c r="M46" s="44">
        <f t="shared" si="6"/>
        <v>2277353</v>
      </c>
      <c r="N46" s="44">
        <f t="shared" si="6"/>
        <v>-21595792</v>
      </c>
      <c r="O46" s="44">
        <f t="shared" si="6"/>
        <v>-3163059949</v>
      </c>
      <c r="P46" s="44">
        <f t="shared" si="6"/>
        <v>-186510659</v>
      </c>
      <c r="Q46" s="44">
        <f t="shared" si="6"/>
        <v>-129945402</v>
      </c>
      <c r="R46" s="44">
        <f t="shared" si="6"/>
        <v>-3479516010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10535259429</v>
      </c>
      <c r="X46" s="44">
        <f t="shared" si="6"/>
        <v>13373300027</v>
      </c>
      <c r="Y46" s="44">
        <f t="shared" si="6"/>
        <v>-2838040598</v>
      </c>
      <c r="Z46" s="45">
        <f>+IF(X46&lt;&gt;0,+(Y46/X46)*100,0)</f>
        <v>-21.221692419000121</v>
      </c>
      <c r="AA46" s="46">
        <f>+AA27-AA45</f>
        <v>14941348746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-1493506168</v>
      </c>
      <c r="D48" s="18"/>
      <c r="E48" s="19">
        <v>-2445042723</v>
      </c>
      <c r="F48" s="20">
        <v>4988626979</v>
      </c>
      <c r="G48" s="20">
        <v>-1728089354</v>
      </c>
      <c r="H48" s="20">
        <v>31837259</v>
      </c>
      <c r="I48" s="20">
        <v>-106655749</v>
      </c>
      <c r="J48" s="20">
        <v>-1802907844</v>
      </c>
      <c r="K48" s="20">
        <v>-153963562</v>
      </c>
      <c r="L48" s="20">
        <v>-26678818</v>
      </c>
      <c r="M48" s="20">
        <v>22033884</v>
      </c>
      <c r="N48" s="20">
        <v>-158608496</v>
      </c>
      <c r="O48" s="20">
        <v>6981463419</v>
      </c>
      <c r="P48" s="20">
        <v>-26620517</v>
      </c>
      <c r="Q48" s="20">
        <v>96042302</v>
      </c>
      <c r="R48" s="20">
        <v>7050885204</v>
      </c>
      <c r="S48" s="20"/>
      <c r="T48" s="20"/>
      <c r="U48" s="20"/>
      <c r="V48" s="20"/>
      <c r="W48" s="20">
        <v>5089368864</v>
      </c>
      <c r="X48" s="20">
        <v>3629205801</v>
      </c>
      <c r="Y48" s="20">
        <v>1460163063</v>
      </c>
      <c r="Z48" s="47">
        <v>40.233680399101736</v>
      </c>
      <c r="AA48" s="22">
        <v>4988626979</v>
      </c>
    </row>
    <row r="49" spans="1:27" x14ac:dyDescent="0.25">
      <c r="A49" s="23" t="s">
        <v>75</v>
      </c>
      <c r="B49" s="17" t="s">
        <v>33</v>
      </c>
      <c r="C49" s="18">
        <v>-28619</v>
      </c>
      <c r="D49" s="18"/>
      <c r="E49" s="19"/>
      <c r="F49" s="20">
        <v>3123748120</v>
      </c>
      <c r="G49" s="20">
        <v>-28620</v>
      </c>
      <c r="H49" s="20"/>
      <c r="I49" s="20"/>
      <c r="J49" s="20">
        <v>-28620</v>
      </c>
      <c r="K49" s="20"/>
      <c r="L49" s="20"/>
      <c r="M49" s="20"/>
      <c r="N49" s="20"/>
      <c r="O49" s="20">
        <v>3123748120</v>
      </c>
      <c r="P49" s="20"/>
      <c r="Q49" s="20"/>
      <c r="R49" s="20">
        <v>3123748120</v>
      </c>
      <c r="S49" s="20"/>
      <c r="T49" s="20"/>
      <c r="U49" s="20"/>
      <c r="V49" s="20"/>
      <c r="W49" s="20">
        <v>3123719500</v>
      </c>
      <c r="X49" s="20">
        <v>1249499248</v>
      </c>
      <c r="Y49" s="20">
        <v>1874220252</v>
      </c>
      <c r="Z49" s="47">
        <v>149.99770948241499</v>
      </c>
      <c r="AA49" s="22">
        <v>3123748120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-1493534787</v>
      </c>
      <c r="D51" s="50">
        <f t="shared" ref="D51:Y51" si="7">SUM(D48:D50)</f>
        <v>0</v>
      </c>
      <c r="E51" s="51">
        <f t="shared" si="7"/>
        <v>-2445042723</v>
      </c>
      <c r="F51" s="52">
        <f t="shared" si="7"/>
        <v>8112375099</v>
      </c>
      <c r="G51" s="52">
        <f t="shared" si="7"/>
        <v>-1728117974</v>
      </c>
      <c r="H51" s="52">
        <f t="shared" si="7"/>
        <v>31837259</v>
      </c>
      <c r="I51" s="52">
        <f t="shared" si="7"/>
        <v>-106655749</v>
      </c>
      <c r="J51" s="52">
        <f t="shared" si="7"/>
        <v>-1802936464</v>
      </c>
      <c r="K51" s="52">
        <f t="shared" si="7"/>
        <v>-153963562</v>
      </c>
      <c r="L51" s="52">
        <f t="shared" si="7"/>
        <v>-26678818</v>
      </c>
      <c r="M51" s="52">
        <f t="shared" si="7"/>
        <v>22033884</v>
      </c>
      <c r="N51" s="52">
        <f t="shared" si="7"/>
        <v>-158608496</v>
      </c>
      <c r="O51" s="52">
        <f t="shared" si="7"/>
        <v>10105211539</v>
      </c>
      <c r="P51" s="52">
        <f t="shared" si="7"/>
        <v>-26620517</v>
      </c>
      <c r="Q51" s="52">
        <f t="shared" si="7"/>
        <v>96042302</v>
      </c>
      <c r="R51" s="52">
        <f t="shared" si="7"/>
        <v>10174633324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8213088364</v>
      </c>
      <c r="X51" s="52">
        <f t="shared" si="7"/>
        <v>4878705049</v>
      </c>
      <c r="Y51" s="52">
        <f t="shared" si="7"/>
        <v>3334383315</v>
      </c>
      <c r="Z51" s="53">
        <f>+IF(X51&lt;&gt;0,+(Y51/X51)*100,0)</f>
        <v>68.345663070643241</v>
      </c>
      <c r="AA51" s="54">
        <f>SUM(AA48:AA50)</f>
        <v>8112375099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72DFFA9-23AB-45D9-9562-2186ABE8FB48}"/>
</file>

<file path=customXml/itemProps2.xml><?xml version="1.0" encoding="utf-8"?>
<ds:datastoreItem xmlns:ds="http://schemas.openxmlformats.org/officeDocument/2006/customXml" ds:itemID="{9EFE98DC-57DC-44E1-A04D-ADDA3998EA27}"/>
</file>

<file path=customXml/itemProps3.xml><?xml version="1.0" encoding="utf-8"?>
<ds:datastoreItem xmlns:ds="http://schemas.openxmlformats.org/officeDocument/2006/customXml" ds:itemID="{B7105310-703D-4EF1-AAEF-C1611DB8DD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2026-05-11T19:02:34Z</dcterms:created>
  <dcterms:modified xsi:type="dcterms:W3CDTF">2026-05-11T19:03:13Z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